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Ukrissrv\ПЭО\НОМЕНКЛАТУРА\202-13 Корректировка\Корректировка 2026\корректировка март 2026\на отправку изм\"/>
    </mc:Choice>
  </mc:AlternateContent>
  <bookViews>
    <workbookView xWindow="-120" yWindow="-120" windowWidth="29040" windowHeight="15840" tabRatio="805"/>
  </bookViews>
  <sheets>
    <sheet name="Целевые индикаторы" sheetId="1" r:id="rId1"/>
  </sheets>
  <externalReferences>
    <externalReference r:id="rId2"/>
  </externalReferences>
  <definedNames>
    <definedName name="_xlnm._FilterDatabase" localSheetId="0" hidden="1">'Целевые индикаторы'!$A$17:$N$30</definedName>
    <definedName name="_xlnm.Print_Titles" localSheetId="0">'Целевые индикаторы'!$5:$7</definedName>
    <definedName name="_xlnm.Print_Area" localSheetId="0">'Целевые индикаторы'!$A$1:$N$36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6" i="1" l="1"/>
  <c r="G42" i="1" l="1"/>
  <c r="F42" i="1"/>
  <c r="J38" i="1"/>
  <c r="J42" i="1" s="1"/>
  <c r="I38" i="1"/>
  <c r="I42" i="1" s="1"/>
  <c r="H38" i="1"/>
  <c r="H42" i="1" s="1"/>
  <c r="F37" i="1"/>
  <c r="X36" i="1"/>
  <c r="W36" i="1"/>
  <c r="V36" i="1"/>
  <c r="U36" i="1"/>
  <c r="G36" i="1"/>
  <c r="E36" i="1"/>
  <c r="X35" i="1"/>
  <c r="W35" i="1"/>
  <c r="V35" i="1"/>
  <c r="U35" i="1"/>
  <c r="G35" i="1"/>
  <c r="E35" i="1"/>
  <c r="S34" i="1"/>
  <c r="R34" i="1"/>
  <c r="Q34" i="1"/>
  <c r="P34" i="1"/>
  <c r="X33" i="1"/>
  <c r="W33" i="1"/>
  <c r="V33" i="1"/>
  <c r="U33" i="1"/>
  <c r="G33" i="1"/>
  <c r="F33" i="1"/>
  <c r="E33" i="1"/>
  <c r="D33" i="1"/>
  <c r="S32" i="1"/>
  <c r="R32" i="1"/>
  <c r="Q32" i="1"/>
  <c r="P32" i="1"/>
  <c r="X31" i="1"/>
  <c r="W31" i="1"/>
  <c r="V31" i="1"/>
  <c r="U31" i="1"/>
  <c r="J31" i="1"/>
  <c r="I31" i="1"/>
  <c r="H31" i="1"/>
  <c r="G31" i="1"/>
  <c r="F31" i="1"/>
  <c r="E31" i="1"/>
  <c r="D31" i="1"/>
  <c r="S30" i="1"/>
  <c r="R30" i="1"/>
  <c r="Q30" i="1"/>
  <c r="P30" i="1"/>
  <c r="H30" i="1"/>
  <c r="X29" i="1"/>
  <c r="W29" i="1"/>
  <c r="V29" i="1"/>
  <c r="U29" i="1"/>
  <c r="J29" i="1"/>
  <c r="I29" i="1"/>
  <c r="H29" i="1"/>
  <c r="D29" i="1"/>
  <c r="H28" i="1"/>
  <c r="U26" i="1"/>
  <c r="J26" i="1"/>
  <c r="X26" i="1" s="1"/>
  <c r="I26" i="1"/>
  <c r="W26" i="1" s="1"/>
  <c r="V26" i="1"/>
  <c r="F26" i="1"/>
  <c r="E26" i="1"/>
  <c r="D26" i="1"/>
  <c r="S25" i="1"/>
  <c r="R25" i="1"/>
  <c r="Q25" i="1"/>
  <c r="P25" i="1"/>
  <c r="F25" i="1"/>
  <c r="X24" i="1"/>
  <c r="W24" i="1"/>
  <c r="V24" i="1"/>
  <c r="U24" i="1"/>
  <c r="I24" i="1"/>
  <c r="H24" i="1"/>
  <c r="G24" i="1"/>
  <c r="F24" i="1"/>
  <c r="E24" i="1"/>
  <c r="D24" i="1"/>
  <c r="S23" i="1"/>
  <c r="R23" i="1"/>
  <c r="Q23" i="1"/>
  <c r="P23" i="1"/>
  <c r="H23" i="1"/>
  <c r="X22" i="1"/>
  <c r="W22" i="1"/>
  <c r="V22" i="1"/>
  <c r="U22" i="1"/>
  <c r="H22" i="1"/>
  <c r="G22" i="1"/>
  <c r="F22" i="1"/>
  <c r="D22" i="1"/>
  <c r="S21" i="1"/>
  <c r="R21" i="1"/>
  <c r="Q21" i="1"/>
  <c r="P21" i="1"/>
  <c r="H21" i="1"/>
  <c r="F21" i="1"/>
  <c r="X20" i="1"/>
  <c r="W20" i="1"/>
  <c r="V20" i="1"/>
  <c r="U20" i="1"/>
  <c r="I20" i="1"/>
  <c r="H20" i="1"/>
  <c r="G20" i="1"/>
  <c r="F20" i="1"/>
  <c r="E20" i="1"/>
  <c r="D20" i="1"/>
  <c r="S19" i="1"/>
  <c r="R19" i="1"/>
  <c r="Q19" i="1"/>
  <c r="P19" i="1"/>
  <c r="H19" i="1"/>
  <c r="F19" i="1"/>
  <c r="F18" i="1" s="1"/>
  <c r="X18" i="1"/>
  <c r="W18" i="1"/>
  <c r="V18" i="1"/>
  <c r="U18" i="1"/>
  <c r="J18" i="1"/>
  <c r="I18" i="1"/>
  <c r="H18" i="1"/>
  <c r="G18" i="1"/>
  <c r="E18" i="1"/>
  <c r="D18" i="1"/>
  <c r="S17" i="1"/>
  <c r="R17" i="1"/>
  <c r="Q17" i="1"/>
  <c r="P17" i="1"/>
  <c r="H17" i="1"/>
  <c r="H16" i="1" s="1"/>
  <c r="F17" i="1"/>
  <c r="X16" i="1"/>
  <c r="W16" i="1"/>
  <c r="U16" i="1"/>
  <c r="J16" i="1"/>
  <c r="I16" i="1"/>
  <c r="G16" i="1"/>
  <c r="F16" i="1"/>
  <c r="E16" i="1"/>
  <c r="D16" i="1"/>
  <c r="S15" i="1"/>
  <c r="R15" i="1"/>
  <c r="Q15" i="1"/>
  <c r="P15" i="1"/>
  <c r="H15" i="1"/>
  <c r="F15" i="1"/>
  <c r="X14" i="1"/>
  <c r="W14" i="1"/>
  <c r="V14" i="1"/>
  <c r="U14" i="1"/>
  <c r="H14" i="1"/>
  <c r="G14" i="1"/>
  <c r="F14" i="1"/>
  <c r="E14" i="1"/>
  <c r="D14" i="1"/>
  <c r="S13" i="1"/>
  <c r="R13" i="1"/>
  <c r="Q13" i="1"/>
  <c r="P13" i="1"/>
  <c r="X12" i="1"/>
  <c r="W12" i="1"/>
  <c r="V12" i="1"/>
  <c r="U12" i="1"/>
  <c r="G12" i="1"/>
  <c r="F12" i="1"/>
  <c r="E12" i="1"/>
  <c r="D12" i="1"/>
  <c r="A12" i="1"/>
  <c r="A14" i="1" s="1"/>
  <c r="A16" i="1" s="1"/>
  <c r="A18" i="1" s="1"/>
  <c r="A20" i="1" s="1"/>
  <c r="A22" i="1" s="1"/>
  <c r="A24" i="1" s="1"/>
  <c r="A26" i="1" s="1"/>
  <c r="A29" i="1" s="1"/>
  <c r="A31" i="1" s="1"/>
  <c r="A33" i="1" s="1"/>
  <c r="A35" i="1" s="1"/>
  <c r="A36" i="1" s="1"/>
  <c r="S11" i="1"/>
  <c r="R11" i="1"/>
  <c r="Q11" i="1"/>
  <c r="P11" i="1"/>
  <c r="H11" i="1"/>
  <c r="F11" i="1"/>
  <c r="F10" i="1" s="1"/>
  <c r="X10" i="1"/>
  <c r="W10" i="1"/>
  <c r="W37" i="1" s="1"/>
  <c r="V10" i="1"/>
  <c r="U10" i="1"/>
  <c r="J10" i="1"/>
  <c r="I10" i="1"/>
  <c r="H10" i="1"/>
  <c r="G10" i="1"/>
  <c r="E10" i="1"/>
  <c r="D10" i="1"/>
  <c r="V16" i="1" l="1"/>
  <c r="X37" i="1"/>
  <c r="AC12" i="1" s="1"/>
  <c r="S12" i="1" s="1"/>
  <c r="AC24" i="1"/>
  <c r="S24" i="1" s="1"/>
  <c r="U37" i="1"/>
  <c r="Z29" i="1" s="1"/>
  <c r="P29" i="1" s="1"/>
  <c r="V37" i="1"/>
  <c r="AA12" i="1" s="1"/>
  <c r="Q12" i="1" s="1"/>
  <c r="AB14" i="1"/>
  <c r="R14" i="1" s="1"/>
  <c r="AB36" i="1"/>
  <c r="R36" i="1" s="1"/>
  <c r="AC14" i="1"/>
  <c r="S14" i="1" s="1"/>
  <c r="AB16" i="1"/>
  <c r="R16" i="1" s="1"/>
  <c r="AC22" i="1"/>
  <c r="S22" i="1" s="1"/>
  <c r="Z24" i="1"/>
  <c r="P24" i="1" s="1"/>
  <c r="AC29" i="1"/>
  <c r="S29" i="1" s="1"/>
  <c r="AC31" i="1"/>
  <c r="S31" i="1" s="1"/>
  <c r="AC33" i="1"/>
  <c r="S33" i="1" s="1"/>
  <c r="AC36" i="1"/>
  <c r="S36" i="1" s="1"/>
  <c r="AB22" i="1"/>
  <c r="R22" i="1" s="1"/>
  <c r="AB29" i="1"/>
  <c r="R29" i="1" s="1"/>
  <c r="AB31" i="1"/>
  <c r="R31" i="1" s="1"/>
  <c r="AC16" i="1"/>
  <c r="S16" i="1" s="1"/>
  <c r="AB18" i="1"/>
  <c r="R18" i="1" s="1"/>
  <c r="AB20" i="1"/>
  <c r="R20" i="1" s="1"/>
  <c r="AA24" i="1"/>
  <c r="Q24" i="1" s="1"/>
  <c r="AB26" i="1"/>
  <c r="R26" i="1" s="1"/>
  <c r="AB35" i="1"/>
  <c r="R35" i="1" s="1"/>
  <c r="AB33" i="1"/>
  <c r="R33" i="1" s="1"/>
  <c r="AB12" i="1"/>
  <c r="R12" i="1" s="1"/>
  <c r="AA14" i="1"/>
  <c r="Q14" i="1" s="1"/>
  <c r="AC18" i="1"/>
  <c r="S18" i="1" s="1"/>
  <c r="AC20" i="1"/>
  <c r="S20" i="1" s="1"/>
  <c r="AA22" i="1"/>
  <c r="Q22" i="1" s="1"/>
  <c r="AB24" i="1"/>
  <c r="R24" i="1" s="1"/>
  <c r="AC26" i="1"/>
  <c r="S26" i="1" s="1"/>
  <c r="AA29" i="1"/>
  <c r="Q29" i="1" s="1"/>
  <c r="AA31" i="1"/>
  <c r="Q31" i="1" s="1"/>
  <c r="AA33" i="1"/>
  <c r="Q33" i="1" s="1"/>
  <c r="AC35" i="1"/>
  <c r="S35" i="1" s="1"/>
  <c r="AA36" i="1"/>
  <c r="Q36" i="1" s="1"/>
  <c r="Z10" i="1"/>
  <c r="AA10" i="1"/>
  <c r="AB10" i="1"/>
  <c r="AC10" i="1"/>
  <c r="Z20" i="1" l="1"/>
  <c r="P20" i="1" s="1"/>
  <c r="Z26" i="1"/>
  <c r="P26" i="1" s="1"/>
  <c r="Z18" i="1"/>
  <c r="P18" i="1" s="1"/>
  <c r="Z33" i="1"/>
  <c r="P33" i="1" s="1"/>
  <c r="Z31" i="1"/>
  <c r="P31" i="1" s="1"/>
  <c r="Z22" i="1"/>
  <c r="P22" i="1" s="1"/>
  <c r="Z14" i="1"/>
  <c r="P14" i="1" s="1"/>
  <c r="AA20" i="1"/>
  <c r="Q20" i="1" s="1"/>
  <c r="Z12" i="1"/>
  <c r="P12" i="1" s="1"/>
  <c r="Z35" i="1"/>
  <c r="P35" i="1" s="1"/>
  <c r="AA16" i="1"/>
  <c r="Q16" i="1" s="1"/>
  <c r="Z16" i="1"/>
  <c r="P16" i="1" s="1"/>
  <c r="Z36" i="1"/>
  <c r="P36" i="1" s="1"/>
  <c r="AA35" i="1"/>
  <c r="Q35" i="1" s="1"/>
  <c r="AA26" i="1"/>
  <c r="Q26" i="1" s="1"/>
  <c r="AA18" i="1"/>
  <c r="Q18" i="1" s="1"/>
  <c r="AB37" i="1"/>
  <c r="R10" i="1"/>
  <c r="R37" i="1" s="1"/>
  <c r="R8" i="1" s="1"/>
  <c r="AC37" i="1"/>
  <c r="S10" i="1"/>
  <c r="S37" i="1" s="1"/>
  <c r="S8" i="1" s="1"/>
  <c r="Q10" i="1"/>
  <c r="P10" i="1"/>
  <c r="P37" i="1" s="1"/>
  <c r="P8" i="1" s="1"/>
  <c r="Q37" i="1" l="1"/>
  <c r="Q8" i="1" s="1"/>
  <c r="Z37" i="1"/>
  <c r="AA37" i="1"/>
</calcChain>
</file>

<file path=xl/comments1.xml><?xml version="1.0" encoding="utf-8"?>
<comments xmlns="http://schemas.openxmlformats.org/spreadsheetml/2006/main">
  <authors>
    <author>Агаева Татьяна Сергеевна</author>
  </authors>
  <commentList>
    <comment ref="G26" authorId="0" shapeId="0">
      <text>
        <r>
          <rPr>
            <b/>
            <sz val="9"/>
            <color indexed="81"/>
            <rFont val="Tahoma"/>
            <family val="2"/>
            <charset val="204"/>
          </rPr>
          <t>Агаева Татьяна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Берем по корректировки</t>
        </r>
      </text>
    </comment>
    <comment ref="F37" authorId="0" shapeId="0">
      <text>
        <r>
          <rPr>
            <b/>
            <sz val="9"/>
            <color indexed="81"/>
            <rFont val="Tahoma"/>
            <family val="2"/>
            <charset val="204"/>
          </rPr>
          <t>Агаева Татьяна Сергеевна:</t>
        </r>
        <r>
          <rPr>
            <sz val="9"/>
            <color indexed="81"/>
            <rFont val="Tahoma"/>
            <family val="2"/>
            <charset val="204"/>
          </rPr>
          <t xml:space="preserve">
Штатная численность МКУ «УКРиС» по состоянию на 08.04.2025 - 56 единиц, штатная численность задействованных в осуществлении строительного контроля (ПТО и заместитель начальника МКУ «УКРиС» по производству) - 15 единиц.  
</t>
        </r>
      </text>
    </comment>
  </commentList>
</comments>
</file>

<file path=xl/sharedStrings.xml><?xml version="1.0" encoding="utf-8"?>
<sst xmlns="http://schemas.openxmlformats.org/spreadsheetml/2006/main" count="178" uniqueCount="119">
  <si>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</si>
  <si>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</si>
  <si>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</si>
  <si>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</si>
  <si>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 xml:space="preserve">Формула расчета индикатора
</t>
  </si>
  <si>
    <t xml:space="preserve">Источник информации
</t>
  </si>
  <si>
    <t>%</t>
  </si>
  <si>
    <t>Акт сдачи-приемки документации</t>
  </si>
  <si>
    <t>Акт приемки законченного строительством (реконструкцией) объекта</t>
  </si>
  <si>
    <t xml:space="preserve">Целевые индикаторы результативности МП
</t>
  </si>
  <si>
    <t xml:space="preserve">Доля объектов муниципальной собственности, в которых проведены работы по установке систем противопожарной сигнализации и оповещения управлением эвакуации, от заявленного количества </t>
  </si>
  <si>
    <t>Уровень выполнения мероприятий по праздничному оформлению муниципального образования город Норильск, от заявленного количества</t>
  </si>
  <si>
    <t>-</t>
  </si>
  <si>
    <t>Мероприятие 7.2.</t>
  </si>
  <si>
    <t xml:space="preserve">Nf / Np x 100% = Iv,  где                                                                  Nf - количество объектов, на которых проведены работы по установке систем противопожарной сигнализации и оповещения управлением эвакуации;                                       Np -  общее количество объектов, на которых необходимо провести работы по установке систем противопожарной сигнализации и оповещения управлением эвакуации x 100%;
Iv - значение индикатора                                    </t>
  </si>
  <si>
    <t xml:space="preserve">Основное мероприятие 8. </t>
  </si>
  <si>
    <t>Значения индикаторов результативности МП за отчетный период (текущий и два предыдущих года)</t>
  </si>
  <si>
    <t>Мероприятие 7.1., 7.2.</t>
  </si>
  <si>
    <t>Доля объектов муниципальной собственности, введенных в эксплуатацию в результате строительства (реконструкции), от запланированных на год (за исключением зданий дошкольных образовательных учреждений)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</si>
  <si>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</si>
  <si>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организаций, акты приема-передачи оборудования</t>
  </si>
  <si>
    <t>Nf / Np x 100% = Iv, где
Nf - количество разработанной проектной документации на строительство (реконструкцию);
Np - количество проектной документации на строительство (реконструкцию), запланированной к разработке x 100%;
Iv - значение индикатора</t>
  </si>
  <si>
    <t>Nf / Np x 100% = Iv, где
Nf - количество объектов, введенных в эксплуатацию в результате строительства (реконструкции);
Np - количество объектов, запланированных к вводу в эксплуатацию в результате строительства (реконструкции) x 100%;
Iv - значение индикатора</t>
  </si>
  <si>
    <t xml:space="preserve">Nf / Np x 100% = Iv, где
Nf - количество объектов, на которых проведены ремонтные работы в целях устранения нарушений;
Np -  общее количество объектов, на которых необходимо провести ремонтные работы в целях устранения нарушений x 100%;
Iv - значение индикатора                                    </t>
  </si>
  <si>
    <t xml:space="preserve">Доля объектов, на которых проведены ремонтные работы в целях устранения нарушений требований пожарной безопасности в соответствии с предписаниями органов Государственного пожарного надзора </t>
  </si>
  <si>
    <t>Мероприятия 1.4.</t>
  </si>
  <si>
    <t xml:space="preserve"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 </t>
  </si>
  <si>
    <t>Акты выполненных работ по форме КС-2; акты о приемке в эксплуатацию законченного ремонтом объекта</t>
  </si>
  <si>
    <t>Nf / Np x 100% = Iv, где 
Nf - количество объектов, на которых проведены работы по замене систем вентиляции;
Np - количество объектов, запланированных для проведения указанных работ x 100%;
Iv - значение индикатора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</si>
  <si>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</t>
  </si>
  <si>
    <t>Акты выполненных работ; акты приема-передачи оборудования</t>
  </si>
  <si>
    <t>Nf / Np x 100% = Iv, где
Nf - количество фактически выполненного комплекса работ по оформлению мероприятий за отчетный период;
Np - плановое количество комплекса работ по оформлению мероприятий;
Iv - значение индикатора</t>
  </si>
  <si>
    <t xml:space="preserve">ЦЕЛЕВЫЕ ИНДИКАТОРЫ РЕЗУЛЬТАТИВНОСТИ МУНИЦИПАЛЬНОЙ ПРОГРАММЫ "ПОДДЕРЖАНИЕ СОХРАННОСТИ ДЕЙСТВУЮЩИХ И СТРОИТЕЛЬСТВО НОВЫХ ОБЪЕКТОВ СОЦИАЛЬНОЙ ИНФРАСТРУКТУРЫ" </t>
  </si>
  <si>
    <t>Мероприятия 1.5, 2.4., 3.4, 6.6.</t>
  </si>
  <si>
    <t>2023 год</t>
  </si>
  <si>
    <t>Мероприятие 6.4.</t>
  </si>
  <si>
    <t>Отчет о реализации МП</t>
  </si>
  <si>
    <t>Nf / Np x 100% = Iv, где
Nf - количество фактически выполненного комплекса работ по организационным мероприятиям за отчетный период;
Np - плановое количество комплекса работ по организационным мероприятиям;
Iv - значение индикатора</t>
  </si>
  <si>
    <t xml:space="preserve">Уровень выполнения организационных мероприятий по обеспечению ввода объектов в эксплуатацию, непредвиденных работ при выполнении ремонтов, от заявленного количества </t>
  </si>
  <si>
    <t xml:space="preserve">Основное мероприятие 9. </t>
  </si>
  <si>
    <t>Дорожная карта по размещению закупок</t>
  </si>
  <si>
    <t>Nf / Np x 100% = Iv, где
Nf - количество фактически размещенных закупок за отчетный период;
Np - плановое количество закупок;
Iv - значение индикатора</t>
  </si>
  <si>
    <t xml:space="preserve">Уровень выполнения мероприятий по размещению закупок от заявленного количества  </t>
  </si>
  <si>
    <t>2024 год</t>
  </si>
  <si>
    <t>План</t>
  </si>
  <si>
    <t>Факт</t>
  </si>
  <si>
    <t>Значения индикаторов результативности по периодам реализации МП</t>
  </si>
  <si>
    <t>Мероприятие 1.7.</t>
  </si>
  <si>
    <t>Мероприятие 2.7.</t>
  </si>
  <si>
    <t>Мероприятие 3.7.</t>
  </si>
  <si>
    <t>Nf / Np x 100% = Iv, где 
Nf - количество объектов, на которых ремонтные работы;
Np - количество объектов, запланированных для проведения указанных работ x 100%;
Iv - значение индикатора</t>
  </si>
  <si>
    <t>Мероприятие 6.7.</t>
  </si>
  <si>
    <t>тыс. руб.</t>
  </si>
  <si>
    <t>Эффективность строительного контроля, определяемая исходя из финансовых ресурсов, выделенных МКУ "УКРиС" на его осуществление и проведенных проверочных мероприятий</t>
  </si>
  <si>
    <t>Программа проведения проверок, общий журнал работ</t>
  </si>
  <si>
    <t>БС/ПП = Э, где 
БС - бюджетные средства, выделенные на исполнение полномочий (тыс. руб.);
ПП - количество проведенных проверок по программе проверок (шт.)
Снижение значения показателя указывает на повышение эффективности строительного контроля, проводимого МКУ "УКРиС"</t>
  </si>
  <si>
    <t>Nf / Np x 100% = Iv, где 
Nf - количество объектов, на которых проведены работы по асфальтированию;
Np - количество объектов, запланированных для проведения указанных работ x 100%;
Iv - значение индикатора</t>
  </si>
  <si>
    <t>2025 год</t>
  </si>
  <si>
    <t>2026 год</t>
  </si>
  <si>
    <t xml:space="preserve">Доля выполненных проектных работ (стадия П; стадия Р) на объектах муниципальной собственности, подлежащих строительству (реконструкции), от запланированных на год </t>
  </si>
  <si>
    <t>не более 39,2</t>
  </si>
  <si>
    <t>1</t>
  </si>
  <si>
    <t>2</t>
  </si>
  <si>
    <t>3</t>
  </si>
  <si>
    <t>4</t>
  </si>
  <si>
    <t>5</t>
  </si>
  <si>
    <t>7</t>
  </si>
  <si>
    <t>8</t>
  </si>
  <si>
    <t>9</t>
  </si>
  <si>
    <t>10</t>
  </si>
  <si>
    <t>11</t>
  </si>
  <si>
    <t>12</t>
  </si>
  <si>
    <t>13</t>
  </si>
  <si>
    <t>14</t>
  </si>
  <si>
    <r>
      <t>Доля объектов</t>
    </r>
    <r>
      <rPr>
        <b/>
        <sz val="11"/>
        <rFont val="Times New Roman"/>
        <family val="1"/>
        <charset val="204"/>
      </rPr>
      <t xml:space="preserve"> образовательных учреждений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образовательных учреждений, запланированных на проведение указанных работ по программе</t>
    </r>
  </si>
  <si>
    <r>
      <t>Доля объектов</t>
    </r>
    <r>
      <rPr>
        <b/>
        <sz val="11"/>
        <rFont val="Times New Roman"/>
        <family val="1"/>
        <charset val="204"/>
      </rPr>
      <t xml:space="preserve"> учреждений культуры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учреждений культуры, запланированных на проведение указанных работ по программе</t>
    </r>
  </si>
  <si>
    <r>
      <t>Доля объектов</t>
    </r>
    <r>
      <rPr>
        <b/>
        <sz val="11"/>
        <rFont val="Times New Roman"/>
        <family val="1"/>
        <charset val="204"/>
      </rPr>
      <t xml:space="preserve"> учреждений физической культуры и спорта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</si>
  <si>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rFont val="Times New Roman"/>
        <family val="1"/>
        <charset val="204"/>
      </rPr>
      <t>недвижимого имущества, находящихся в муниципальной собственности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  </r>
  </si>
  <si>
    <t>6</t>
  </si>
  <si>
    <t>2027 год</t>
  </si>
  <si>
    <t>единиц</t>
  </si>
  <si>
    <r>
      <t xml:space="preserve">Доля объектов муниципальной собственности, на которых проведены работы по </t>
    </r>
    <r>
      <rPr>
        <b/>
        <sz val="11"/>
        <rFont val="Times New Roman"/>
        <family val="1"/>
        <charset val="204"/>
      </rPr>
      <t xml:space="preserve">асфальтированию </t>
    </r>
    <r>
      <rPr>
        <sz val="11"/>
        <rFont val="Times New Roman"/>
        <family val="1"/>
        <charset val="204"/>
      </rPr>
      <t>территорий и иные мероприятия по приведению прилегающей территории в удовлетворительное состояние в общем количестве объектов,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</si>
  <si>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rFont val="Times New Roman"/>
        <family val="1"/>
        <charset val="204"/>
      </rPr>
      <t>образовательных учреждений</t>
    </r>
    <r>
      <rPr>
        <sz val="11"/>
        <rFont val="Times New Roman"/>
        <family val="1"/>
        <charset val="204"/>
      </rPr>
      <t>, на которых проведены работы по замене систем вентиляции в общем количестве объектов образовательных учреждений, запланированных на проведение указанных работ по программе, включая проектные работы</t>
    </r>
  </si>
  <si>
    <t>2028 год</t>
  </si>
  <si>
    <t>Оценка</t>
  </si>
  <si>
    <t>2025 - 0,003</t>
  </si>
  <si>
    <t>бюджетные средства, выделенные на исполнение полномочий</t>
  </si>
  <si>
    <t>количество штатных единиц</t>
  </si>
  <si>
    <t>количество штатных единиц, задействованных в проверках</t>
  </si>
  <si>
    <t>количество проведенных проверок по программе проверок</t>
  </si>
  <si>
    <t>шт.</t>
  </si>
  <si>
    <t xml:space="preserve">
2025 - 0,050
2026 - 0,034
2027 - 0,037
2028 - 0,055</t>
  </si>
  <si>
    <t>не более 34,6</t>
  </si>
  <si>
    <t xml:space="preserve">2025 - 0,008
2026 - 0,006
</t>
  </si>
  <si>
    <t xml:space="preserve"> количество объектов, на которых проведены ремонтные работы в целях устранения нарушений</t>
  </si>
  <si>
    <t>ед.</t>
  </si>
  <si>
    <t>общее количество объектов, на которых необходимо провести ремонтные работы в целях устранения нарушений</t>
  </si>
  <si>
    <t>Приложение № 6
к постановлению Администрации города Норильска 
от _________________________ №______________</t>
  </si>
  <si>
    <t xml:space="preserve">Приложение № 7
к муниципальной программе
"Поддержание сохранности действующих и строительство новых объектов социальной 
инфраструктуры" </t>
  </si>
  <si>
    <t>2025</t>
  </si>
  <si>
    <t>2026</t>
  </si>
  <si>
    <t>2027</t>
  </si>
  <si>
    <t>2028</t>
  </si>
  <si>
    <t xml:space="preserve">2025 - 0,020
2026 - 0,011           </t>
  </si>
  <si>
    <t>2025 - 0,020
2026 - 0,017
2027 - 0,003
2028 - 0,015</t>
  </si>
  <si>
    <t xml:space="preserve">
2025 - 0,020
2026 - 0,014
2027 - 0,006
2028 - 0,003</t>
  </si>
  <si>
    <t xml:space="preserve">
2025 - 0,050
2026 - 0,054
2027 - 0,003
</t>
  </si>
  <si>
    <t xml:space="preserve">2023-2026 гг. мероприятие 5.2.
2027 г. - мероприятие 2.3 
(ул. Ленинградская, д. 7 А)         </t>
  </si>
  <si>
    <t>колум.</t>
  </si>
  <si>
    <t>2025 - 0,270
2026 - 0,268
2027 - 0,305
2028 - 0,306</t>
  </si>
  <si>
    <t>2026 - 0,006
2027 - 0,009
2028 - 0,006</t>
  </si>
  <si>
    <t>без ПСД</t>
  </si>
  <si>
    <t>2025 - 0,020
2026 - 0,017
2027 - 0,009
2028 - 0,003</t>
  </si>
  <si>
    <t xml:space="preserve">2025 - 0,010
</t>
  </si>
  <si>
    <t xml:space="preserve">2025 - 0,270
2026 - 0,282
2027 - 0,312
2028 - 0,306
</t>
  </si>
  <si>
    <t xml:space="preserve">2023 г. - мероприятия 1.1; 5.1; 6.1
2024 г. - мероприятие 2.3 
(ул. Ленинградская, д. 7 А)
2025 г. - мероприятие 2.3; 3.1.; 6.1 
(Шахтерская д. 16; ул. Космонавтов, д. 15 А;  Октябрьская д. 21);
2026 г. - мероприятие 1.1; 6.1 
(Бауманская, д. 12; Строительная д. 9)
                                                        </t>
  </si>
  <si>
    <t>2025 - 0,005
2026 - 0,011
2027 - 0,003</t>
  </si>
  <si>
    <t xml:space="preserve">2025 - 0,254
2026 - 0,280
2027 - 0,313
2028 - 0,306
</t>
  </si>
  <si>
    <t>2025 - 0,249
2026 - 0,310
2027 - 0,313
2028 - 0,306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</si>
</sst>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1" fillId="0" borderId="0"/>
  </cellStyleXfs>
  <cellXfs count="65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164" fontId="6" fillId="2" borderId="1" xfId="8" applyNumberFormat="1" applyFont="1" applyFill="1" applyBorder="1" applyAlignment="1">
      <alignment horizontal="center" vertical="center"/>
    </xf>
    <xf numFmtId="165" fontId="6" fillId="2" borderId="0" xfId="0" applyNumberFormat="1" applyFont="1" applyFill="1" applyAlignment="1">
      <alignment vertical="center"/>
    </xf>
    <xf numFmtId="165" fontId="6" fillId="2" borderId="1" xfId="1" applyNumberFormat="1" applyFont="1" applyFill="1" applyBorder="1" applyAlignment="1">
      <alignment horizontal="center" vertical="center" wrapText="1" shrinkToFit="1"/>
    </xf>
    <xf numFmtId="164" fontId="6" fillId="2" borderId="1" xfId="1" applyNumberFormat="1" applyFont="1" applyFill="1" applyBorder="1" applyAlignment="1">
      <alignment horizontal="center" vertical="center" wrapText="1" shrinkToFit="1"/>
    </xf>
    <xf numFmtId="0" fontId="6" fillId="2" borderId="1" xfId="1" applyFont="1" applyFill="1" applyBorder="1" applyAlignment="1">
      <alignment horizontal="center" vertical="center" wrapText="1" shrinkToFit="1"/>
    </xf>
    <xf numFmtId="165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4" fontId="6" fillId="2" borderId="5" xfId="5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164" fontId="11" fillId="2" borderId="5" xfId="0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166" fontId="6" fillId="2" borderId="0" xfId="0" applyNumberFormat="1" applyFont="1" applyFill="1" applyAlignment="1">
      <alignment vertical="center"/>
    </xf>
    <xf numFmtId="49" fontId="7" fillId="2" borderId="1" xfId="0" applyNumberFormat="1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vertical="center"/>
    </xf>
    <xf numFmtId="166" fontId="6" fillId="2" borderId="1" xfId="0" applyNumberFormat="1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center" vertical="center"/>
    </xf>
    <xf numFmtId="3" fontId="11" fillId="2" borderId="1" xfId="8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3" fontId="6" fillId="2" borderId="5" xfId="0" applyNumberFormat="1" applyFont="1" applyFill="1" applyBorder="1" applyAlignment="1">
      <alignment horizontal="center" vertical="center"/>
    </xf>
    <xf numFmtId="3" fontId="6" fillId="2" borderId="6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left" vertical="center" wrapText="1"/>
    </xf>
    <xf numFmtId="164" fontId="6" fillId="2" borderId="6" xfId="0" applyNumberFormat="1" applyFont="1" applyFill="1" applyBorder="1" applyAlignment="1">
      <alignment horizontal="left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4" fontId="6" fillId="2" borderId="6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3" fontId="6" fillId="2" borderId="7" xfId="0" applyNumberFormat="1" applyFont="1" applyFill="1" applyBorder="1" applyAlignment="1">
      <alignment horizontal="center" vertical="center"/>
    </xf>
    <xf numFmtId="4" fontId="6" fillId="2" borderId="7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/>
    </xf>
  </cellXfs>
  <cellStyles count="9">
    <cellStyle name="Обычный" xfId="0" builtinId="0"/>
    <cellStyle name="Обычный 2" xfId="1"/>
    <cellStyle name="Обычный 3" xfId="6"/>
    <cellStyle name="Обычный 4" xfId="3"/>
    <cellStyle name="Обычный 4 2" xfId="7"/>
    <cellStyle name="Обычный 6" xfId="2"/>
    <cellStyle name="Обычный 6 2" xfId="4"/>
    <cellStyle name="Обычный 8" xfId="5"/>
    <cellStyle name="Обычный 8 2" xfId="8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\econ\&#1052;&#1059;&#1080;&#1055;&#1057;&#1048;\&#1062;&#1045;&#1051;&#1045;&#1042;&#1067;&#1045;%20&#1055;&#1056;&#1054;&#1043;&#1056;&#1040;&#1052;&#1052;&#1067;\&#1052;&#1055;\2025\&#1060;&#1054;&#1056;&#1052;&#1048;&#1056;&#1054;&#1042;&#1040;&#1053;&#1048;&#1045;%20&#1052;&#1055;%20&#1053;&#1040;%202026-2028%20&#1075;&#1075;\16.%20&#1059;&#1050;&#1056;&#1080;&#1057;\&#1060;&#1069;&#1054;%202025-2028%20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6-2028 "/>
    </sheetNames>
    <sheetDataSet>
      <sheetData sheetId="0" refreshError="1">
        <row r="218">
          <cell r="L218">
            <v>137036</v>
          </cell>
          <cell r="P218">
            <v>137042.20000000001</v>
          </cell>
          <cell r="T218">
            <v>137042.20000000001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42"/>
  <sheetViews>
    <sheetView tabSelected="1" view="pageBreakPreview" topLeftCell="A10" zoomScale="60" zoomScaleNormal="70" workbookViewId="0">
      <selection activeCell="N26" sqref="N26:N28"/>
    </sheetView>
  </sheetViews>
  <sheetFormatPr defaultColWidth="9.140625" defaultRowHeight="15" x14ac:dyDescent="0.25"/>
  <cols>
    <col min="1" max="1" width="4.85546875" style="5" customWidth="1"/>
    <col min="2" max="2" width="54.28515625" style="5" customWidth="1"/>
    <col min="3" max="3" width="9.85546875" style="5" customWidth="1"/>
    <col min="4" max="4" width="9.42578125" style="5" bestFit="1" customWidth="1"/>
    <col min="5" max="5" width="12.42578125" style="5" bestFit="1" customWidth="1"/>
    <col min="6" max="6" width="12.85546875" style="5" bestFit="1" customWidth="1"/>
    <col min="7" max="7" width="14" style="5" customWidth="1"/>
    <col min="8" max="10" width="11.42578125" style="6" customWidth="1"/>
    <col min="11" max="11" width="20.42578125" style="5" customWidth="1"/>
    <col min="12" max="12" width="36.7109375" style="5" customWidth="1"/>
    <col min="13" max="13" width="37.42578125" style="5" customWidth="1"/>
    <col min="14" max="14" width="51" style="5" customWidth="1"/>
    <col min="15" max="15" width="9.140625" style="5"/>
    <col min="16" max="19" width="7.5703125" style="5" bestFit="1" customWidth="1"/>
    <col min="20" max="16384" width="9.140625" style="5"/>
  </cols>
  <sheetData>
    <row r="1" spans="1:29" ht="63.75" customHeight="1" x14ac:dyDescent="0.25">
      <c r="M1" s="41" t="s">
        <v>97</v>
      </c>
      <c r="N1" s="41"/>
    </row>
    <row r="2" spans="1:29" ht="74.25" customHeight="1" x14ac:dyDescent="0.25">
      <c r="M2" s="41" t="s">
        <v>98</v>
      </c>
      <c r="N2" s="41"/>
      <c r="P2" s="30"/>
    </row>
    <row r="3" spans="1:29" x14ac:dyDescent="0.25">
      <c r="M3" s="27"/>
      <c r="N3" s="27"/>
      <c r="P3" s="30"/>
    </row>
    <row r="4" spans="1:29" ht="15" customHeight="1" x14ac:dyDescent="0.25">
      <c r="A4" s="42" t="s">
        <v>32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P4" s="30"/>
      <c r="Q4" s="30"/>
    </row>
    <row r="5" spans="1:29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P5" s="30"/>
      <c r="Q5" s="30"/>
    </row>
    <row r="6" spans="1:29" ht="54.75" customHeight="1" x14ac:dyDescent="0.25">
      <c r="A6" s="52" t="s">
        <v>0</v>
      </c>
      <c r="B6" s="52" t="s">
        <v>9</v>
      </c>
      <c r="C6" s="52" t="s">
        <v>1</v>
      </c>
      <c r="D6" s="53" t="s">
        <v>16</v>
      </c>
      <c r="E6" s="54"/>
      <c r="F6" s="54"/>
      <c r="G6" s="55"/>
      <c r="H6" s="53" t="s">
        <v>46</v>
      </c>
      <c r="I6" s="54"/>
      <c r="J6" s="55"/>
      <c r="K6" s="52" t="s">
        <v>2</v>
      </c>
      <c r="L6" s="52" t="s">
        <v>4</v>
      </c>
      <c r="M6" s="52" t="s">
        <v>5</v>
      </c>
      <c r="N6" s="52" t="s">
        <v>3</v>
      </c>
    </row>
    <row r="7" spans="1:29" ht="37.5" customHeight="1" x14ac:dyDescent="0.25">
      <c r="A7" s="52"/>
      <c r="B7" s="52"/>
      <c r="C7" s="52"/>
      <c r="D7" s="28" t="s">
        <v>34</v>
      </c>
      <c r="E7" s="28" t="s">
        <v>43</v>
      </c>
      <c r="F7" s="53" t="s">
        <v>57</v>
      </c>
      <c r="G7" s="55"/>
      <c r="H7" s="22" t="s">
        <v>58</v>
      </c>
      <c r="I7" s="22" t="s">
        <v>79</v>
      </c>
      <c r="J7" s="22" t="s">
        <v>83</v>
      </c>
      <c r="K7" s="52"/>
      <c r="L7" s="52"/>
      <c r="M7" s="52"/>
      <c r="N7" s="52"/>
      <c r="U7" s="31"/>
      <c r="V7" s="31"/>
      <c r="W7" s="31"/>
      <c r="X7" s="31"/>
      <c r="Z7" s="31"/>
      <c r="AA7" s="31"/>
      <c r="AB7" s="31"/>
      <c r="AC7" s="31"/>
    </row>
    <row r="8" spans="1:29" ht="38.25" customHeight="1" x14ac:dyDescent="0.25">
      <c r="A8" s="52"/>
      <c r="B8" s="52"/>
      <c r="C8" s="52"/>
      <c r="D8" s="29" t="s">
        <v>45</v>
      </c>
      <c r="E8" s="29" t="s">
        <v>45</v>
      </c>
      <c r="F8" s="29" t="s">
        <v>44</v>
      </c>
      <c r="G8" s="29" t="s">
        <v>84</v>
      </c>
      <c r="H8" s="53" t="s">
        <v>44</v>
      </c>
      <c r="I8" s="54"/>
      <c r="J8" s="55"/>
      <c r="K8" s="52"/>
      <c r="L8" s="52"/>
      <c r="M8" s="52"/>
      <c r="N8" s="52"/>
      <c r="P8" s="31">
        <f>1-P37</f>
        <v>0</v>
      </c>
      <c r="Q8" s="31">
        <f>1-Q37</f>
        <v>0</v>
      </c>
      <c r="R8" s="31">
        <f>1-R37</f>
        <v>0</v>
      </c>
      <c r="S8" s="31">
        <f t="shared" ref="S8" si="0">1-S37</f>
        <v>0</v>
      </c>
      <c r="T8" s="9"/>
    </row>
    <row r="9" spans="1:29" s="9" customFormat="1" x14ac:dyDescent="0.25">
      <c r="A9" s="7" t="s">
        <v>61</v>
      </c>
      <c r="B9" s="8" t="s">
        <v>62</v>
      </c>
      <c r="C9" s="8" t="s">
        <v>63</v>
      </c>
      <c r="D9" s="8" t="s">
        <v>64</v>
      </c>
      <c r="E9" s="8" t="s">
        <v>65</v>
      </c>
      <c r="F9" s="8" t="s">
        <v>78</v>
      </c>
      <c r="G9" s="8" t="s">
        <v>66</v>
      </c>
      <c r="H9" s="7" t="s">
        <v>67</v>
      </c>
      <c r="I9" s="7" t="s">
        <v>68</v>
      </c>
      <c r="J9" s="7" t="s">
        <v>69</v>
      </c>
      <c r="K9" s="8" t="s">
        <v>70</v>
      </c>
      <c r="L9" s="8" t="s">
        <v>71</v>
      </c>
      <c r="M9" s="8" t="s">
        <v>72</v>
      </c>
      <c r="N9" s="8" t="s">
        <v>73</v>
      </c>
      <c r="P9" s="32" t="s">
        <v>99</v>
      </c>
      <c r="Q9" s="32" t="s">
        <v>100</v>
      </c>
      <c r="R9" s="32" t="s">
        <v>101</v>
      </c>
      <c r="S9" s="32" t="s">
        <v>102</v>
      </c>
      <c r="U9" s="33" t="s">
        <v>99</v>
      </c>
      <c r="V9" s="33" t="s">
        <v>100</v>
      </c>
      <c r="W9" s="33" t="s">
        <v>101</v>
      </c>
      <c r="X9" s="33" t="s">
        <v>102</v>
      </c>
      <c r="Z9" s="33" t="s">
        <v>99</v>
      </c>
      <c r="AA9" s="33" t="s">
        <v>100</v>
      </c>
      <c r="AB9" s="33" t="s">
        <v>101</v>
      </c>
      <c r="AC9" s="33" t="s">
        <v>102</v>
      </c>
    </row>
    <row r="10" spans="1:29" s="11" customFormat="1" ht="86.25" customHeight="1" x14ac:dyDescent="0.25">
      <c r="A10" s="43">
        <v>1</v>
      </c>
      <c r="B10" s="45" t="s">
        <v>74</v>
      </c>
      <c r="C10" s="1" t="s">
        <v>6</v>
      </c>
      <c r="D10" s="3">
        <f>D11/41*100</f>
        <v>80.487804878048792</v>
      </c>
      <c r="E10" s="3">
        <f>35/46*100</f>
        <v>76.08695652173914</v>
      </c>
      <c r="F10" s="3">
        <f>F11/F11*100</f>
        <v>100</v>
      </c>
      <c r="G10" s="3">
        <f>G11/G11*100</f>
        <v>100</v>
      </c>
      <c r="H10" s="3">
        <f>H11/H11*100</f>
        <v>100</v>
      </c>
      <c r="I10" s="3">
        <f t="shared" ref="I10:J10" si="1">I11/I11*100</f>
        <v>100</v>
      </c>
      <c r="J10" s="3">
        <f t="shared" si="1"/>
        <v>100</v>
      </c>
      <c r="K10" s="47" t="s">
        <v>91</v>
      </c>
      <c r="L10" s="49" t="s">
        <v>50</v>
      </c>
      <c r="M10" s="49" t="s">
        <v>19</v>
      </c>
      <c r="N10" s="49" t="s">
        <v>47</v>
      </c>
      <c r="P10" s="34">
        <f>ROUND(Z10,2)</f>
        <v>0.05</v>
      </c>
      <c r="Q10" s="34">
        <f>ROUND(AA10,3)</f>
        <v>3.4000000000000002E-2</v>
      </c>
      <c r="R10" s="34">
        <f>ROUND(AB10,3)</f>
        <v>3.6999999999999998E-2</v>
      </c>
      <c r="S10" s="34">
        <f>ROUND(AC10,3)</f>
        <v>5.5E-2</v>
      </c>
      <c r="U10" s="34">
        <f>G11/100</f>
        <v>0.2</v>
      </c>
      <c r="V10" s="34">
        <f>H11/100</f>
        <v>0.12</v>
      </c>
      <c r="W10" s="34">
        <f>I11/100</f>
        <v>0.12</v>
      </c>
      <c r="X10" s="34">
        <f>J11/100</f>
        <v>0.18</v>
      </c>
      <c r="Z10" s="34">
        <f>U10/$U$37</f>
        <v>5.3763440860215055E-2</v>
      </c>
      <c r="AA10" s="34">
        <f>V10/$V$37</f>
        <v>3.3793484262838208E-2</v>
      </c>
      <c r="AB10" s="34">
        <f>W10/$W$37</f>
        <v>3.7380871603491343E-2</v>
      </c>
      <c r="AC10" s="34">
        <f>X10/$X$37</f>
        <v>5.5045871559633024E-2</v>
      </c>
    </row>
    <row r="11" spans="1:29" s="11" customFormat="1" x14ac:dyDescent="0.25">
      <c r="A11" s="44"/>
      <c r="B11" s="46"/>
      <c r="C11" s="1" t="s">
        <v>80</v>
      </c>
      <c r="D11" s="2">
        <v>33</v>
      </c>
      <c r="E11" s="2">
        <v>35</v>
      </c>
      <c r="F11" s="2">
        <f>11+9+1+1-1-1</f>
        <v>20</v>
      </c>
      <c r="G11" s="2">
        <v>20</v>
      </c>
      <c r="H11" s="2">
        <f>11+1</f>
        <v>12</v>
      </c>
      <c r="I11" s="2">
        <v>12</v>
      </c>
      <c r="J11" s="2">
        <v>18</v>
      </c>
      <c r="K11" s="48"/>
      <c r="L11" s="50"/>
      <c r="M11" s="50"/>
      <c r="N11" s="50"/>
      <c r="P11" s="34">
        <f t="shared" ref="P11:S25" si="2">ROUND(Z11,2)</f>
        <v>0</v>
      </c>
      <c r="Q11" s="34">
        <f t="shared" si="2"/>
        <v>0</v>
      </c>
      <c r="R11" s="34">
        <f t="shared" si="2"/>
        <v>0</v>
      </c>
      <c r="S11" s="34">
        <f t="shared" si="2"/>
        <v>0</v>
      </c>
      <c r="U11" s="34"/>
      <c r="V11" s="34"/>
      <c r="W11" s="34"/>
      <c r="X11" s="34"/>
      <c r="Z11" s="34"/>
      <c r="AA11" s="34"/>
      <c r="AB11" s="34"/>
      <c r="AC11" s="34"/>
    </row>
    <row r="12" spans="1:29" s="11" customFormat="1" ht="103.5" customHeight="1" x14ac:dyDescent="0.25">
      <c r="A12" s="43">
        <f>A10+1</f>
        <v>2</v>
      </c>
      <c r="B12" s="45" t="s">
        <v>82</v>
      </c>
      <c r="C12" s="1" t="s">
        <v>6</v>
      </c>
      <c r="D12" s="2">
        <f>D13/2*100</f>
        <v>100</v>
      </c>
      <c r="E12" s="3">
        <f>50/100*100</f>
        <v>50</v>
      </c>
      <c r="F12" s="3">
        <f>F13/F13*100</f>
        <v>100</v>
      </c>
      <c r="G12" s="3">
        <f>G13/F13*100</f>
        <v>100</v>
      </c>
      <c r="H12" s="3" t="s">
        <v>12</v>
      </c>
      <c r="I12" s="1" t="s">
        <v>12</v>
      </c>
      <c r="J12" s="1" t="s">
        <v>12</v>
      </c>
      <c r="K12" s="47" t="s">
        <v>85</v>
      </c>
      <c r="L12" s="49" t="s">
        <v>28</v>
      </c>
      <c r="M12" s="49" t="s">
        <v>26</v>
      </c>
      <c r="N12" s="49" t="s">
        <v>25</v>
      </c>
      <c r="P12" s="34">
        <f>ROUND(Z12,3)</f>
        <v>3.0000000000000001E-3</v>
      </c>
      <c r="Q12" s="34">
        <f>ROUND(AA12,3)</f>
        <v>0</v>
      </c>
      <c r="R12" s="34">
        <f>ROUND(AB12,3)</f>
        <v>0</v>
      </c>
      <c r="S12" s="34">
        <f>ROUND(AC12,3)</f>
        <v>0</v>
      </c>
      <c r="U12" s="34">
        <f>G13/100</f>
        <v>0.01</v>
      </c>
      <c r="V12" s="34">
        <f>H13/100</f>
        <v>0</v>
      </c>
      <c r="W12" s="34">
        <f>I13/100</f>
        <v>0</v>
      </c>
      <c r="X12" s="34">
        <f>J13/100</f>
        <v>0</v>
      </c>
      <c r="Z12" s="34">
        <f>U12/$U$37</f>
        <v>2.6881720430107525E-3</v>
      </c>
      <c r="AA12" s="34">
        <f>V12/$V$37</f>
        <v>0</v>
      </c>
      <c r="AB12" s="34">
        <f>W12/$W$37</f>
        <v>0</v>
      </c>
      <c r="AC12" s="34">
        <f>X12/$X$37</f>
        <v>0</v>
      </c>
    </row>
    <row r="13" spans="1:29" s="11" customFormat="1" x14ac:dyDescent="0.25">
      <c r="A13" s="44"/>
      <c r="B13" s="46"/>
      <c r="C13" s="1" t="s">
        <v>80</v>
      </c>
      <c r="D13" s="2">
        <v>2</v>
      </c>
      <c r="E13" s="2">
        <v>1</v>
      </c>
      <c r="F13" s="1">
        <v>1</v>
      </c>
      <c r="G13" s="2">
        <v>1</v>
      </c>
      <c r="H13" s="1">
        <v>0</v>
      </c>
      <c r="I13" s="1">
        <v>0</v>
      </c>
      <c r="J13" s="1">
        <v>0</v>
      </c>
      <c r="K13" s="48"/>
      <c r="L13" s="50"/>
      <c r="M13" s="50"/>
      <c r="N13" s="50"/>
      <c r="P13" s="34">
        <f t="shared" ref="P13:S35" si="3">ROUND(Z13,2)</f>
        <v>0</v>
      </c>
      <c r="Q13" s="34">
        <f t="shared" si="3"/>
        <v>0</v>
      </c>
      <c r="R13" s="34">
        <f t="shared" si="2"/>
        <v>0</v>
      </c>
      <c r="S13" s="34">
        <f t="shared" si="2"/>
        <v>0</v>
      </c>
      <c r="U13" s="34"/>
      <c r="V13" s="34"/>
      <c r="W13" s="34"/>
      <c r="X13" s="34"/>
      <c r="Z13" s="34"/>
      <c r="AA13" s="34"/>
      <c r="AB13" s="34"/>
      <c r="AC13" s="34"/>
    </row>
    <row r="14" spans="1:29" s="11" customFormat="1" ht="110.25" customHeight="1" x14ac:dyDescent="0.25">
      <c r="A14" s="43">
        <f>A12+1</f>
        <v>3</v>
      </c>
      <c r="B14" s="45" t="s">
        <v>81</v>
      </c>
      <c r="C14" s="1" t="s">
        <v>6</v>
      </c>
      <c r="D14" s="3">
        <f>D15/23*100</f>
        <v>60.869565217391312</v>
      </c>
      <c r="E14" s="3">
        <f>11/15*100</f>
        <v>73.333333333333329</v>
      </c>
      <c r="F14" s="3">
        <f>F15/F15*100</f>
        <v>100</v>
      </c>
      <c r="G14" s="3">
        <f>G15/F15*100</f>
        <v>100</v>
      </c>
      <c r="H14" s="3">
        <f>H15/H15*100</f>
        <v>100</v>
      </c>
      <c r="I14" s="2" t="s">
        <v>12</v>
      </c>
      <c r="J14" s="2" t="s">
        <v>12</v>
      </c>
      <c r="K14" s="47" t="s">
        <v>103</v>
      </c>
      <c r="L14" s="49" t="s">
        <v>56</v>
      </c>
      <c r="M14" s="49" t="s">
        <v>27</v>
      </c>
      <c r="N14" s="49" t="s">
        <v>33</v>
      </c>
      <c r="P14" s="34">
        <f t="shared" si="3"/>
        <v>0.02</v>
      </c>
      <c r="Q14" s="34">
        <f>ROUND(AA14,3)</f>
        <v>1.0999999999999999E-2</v>
      </c>
      <c r="R14" s="34">
        <f>ROUND(AB14,3)</f>
        <v>0</v>
      </c>
      <c r="S14" s="34">
        <f>ROUND(AC14,3)</f>
        <v>0</v>
      </c>
      <c r="U14" s="34">
        <f>G15/100</f>
        <v>0.06</v>
      </c>
      <c r="V14" s="34">
        <f>H15/100</f>
        <v>0.04</v>
      </c>
      <c r="W14" s="34">
        <f>I15/100</f>
        <v>0</v>
      </c>
      <c r="X14" s="34">
        <f>J15/100</f>
        <v>0</v>
      </c>
      <c r="Z14" s="34">
        <f>U14/$U$37</f>
        <v>1.6129032258064516E-2</v>
      </c>
      <c r="AA14" s="34">
        <f>V14/$V$37</f>
        <v>1.1264494754279404E-2</v>
      </c>
      <c r="AB14" s="34">
        <f>W14/$W$37</f>
        <v>0</v>
      </c>
      <c r="AC14" s="34">
        <f>X14/$X$37</f>
        <v>0</v>
      </c>
    </row>
    <row r="15" spans="1:29" s="11" customFormat="1" x14ac:dyDescent="0.25">
      <c r="A15" s="44"/>
      <c r="B15" s="46"/>
      <c r="C15" s="1" t="s">
        <v>80</v>
      </c>
      <c r="D15" s="2">
        <v>14</v>
      </c>
      <c r="E15" s="2">
        <v>11</v>
      </c>
      <c r="F15" s="2">
        <f>2+3+1</f>
        <v>6</v>
      </c>
      <c r="G15" s="2">
        <v>6</v>
      </c>
      <c r="H15" s="2">
        <f>2+2</f>
        <v>4</v>
      </c>
      <c r="I15" s="2">
        <v>0</v>
      </c>
      <c r="J15" s="2">
        <v>0</v>
      </c>
      <c r="K15" s="48"/>
      <c r="L15" s="50"/>
      <c r="M15" s="50"/>
      <c r="N15" s="50"/>
      <c r="P15" s="34">
        <f t="shared" si="3"/>
        <v>0</v>
      </c>
      <c r="Q15" s="34">
        <f t="shared" si="3"/>
        <v>0</v>
      </c>
      <c r="R15" s="34">
        <f t="shared" si="2"/>
        <v>0</v>
      </c>
      <c r="S15" s="34">
        <f t="shared" si="2"/>
        <v>0</v>
      </c>
      <c r="U15" s="34"/>
      <c r="V15" s="34"/>
      <c r="W15" s="34"/>
      <c r="X15" s="34"/>
      <c r="Z15" s="34"/>
      <c r="AA15" s="34"/>
      <c r="AB15" s="34"/>
      <c r="AC15" s="34"/>
    </row>
    <row r="16" spans="1:29" s="11" customFormat="1" ht="87.75" customHeight="1" x14ac:dyDescent="0.25">
      <c r="A16" s="43">
        <f>A14+1</f>
        <v>4</v>
      </c>
      <c r="B16" s="45" t="s">
        <v>75</v>
      </c>
      <c r="C16" s="1" t="s">
        <v>6</v>
      </c>
      <c r="D16" s="3">
        <f>D17/13*100</f>
        <v>84.615384615384613</v>
      </c>
      <c r="E16" s="3">
        <f>8/13*100</f>
        <v>61.53846153846154</v>
      </c>
      <c r="F16" s="3">
        <f>F17/F17*100</f>
        <v>100</v>
      </c>
      <c r="G16" s="3">
        <f>G17/F17*100</f>
        <v>100</v>
      </c>
      <c r="H16" s="3">
        <f>H17/H17*100</f>
        <v>100</v>
      </c>
      <c r="I16" s="3">
        <f>I17/I17*100</f>
        <v>100</v>
      </c>
      <c r="J16" s="3">
        <f>J17/J17*100</f>
        <v>100</v>
      </c>
      <c r="K16" s="47" t="s">
        <v>104</v>
      </c>
      <c r="L16" s="49" t="s">
        <v>50</v>
      </c>
      <c r="M16" s="49" t="s">
        <v>19</v>
      </c>
      <c r="N16" s="49" t="s">
        <v>48</v>
      </c>
      <c r="P16" s="34">
        <f>ROUND(Z16,2)</f>
        <v>0.02</v>
      </c>
      <c r="Q16" s="34">
        <f>ROUND(AA16,3)</f>
        <v>1.7000000000000001E-2</v>
      </c>
      <c r="R16" s="34">
        <f>ROUND(AB16,3)</f>
        <v>3.0000000000000001E-3</v>
      </c>
      <c r="S16" s="34">
        <f>ROUND(AC16,3)</f>
        <v>1.4999999999999999E-2</v>
      </c>
      <c r="U16" s="34">
        <f>G17/100</f>
        <v>0.06</v>
      </c>
      <c r="V16" s="34">
        <f>H17/100</f>
        <v>0.06</v>
      </c>
      <c r="W16" s="34">
        <f>I17/100</f>
        <v>0.01</v>
      </c>
      <c r="X16" s="34">
        <f>J17/100</f>
        <v>0.05</v>
      </c>
      <c r="Z16" s="34">
        <f>U16/$U$37</f>
        <v>1.6129032258064516E-2</v>
      </c>
      <c r="AA16" s="34">
        <f>V16/$V$37</f>
        <v>1.6896742131419104E-2</v>
      </c>
      <c r="AB16" s="34">
        <f>W16/$W$37</f>
        <v>3.1150726336242789E-3</v>
      </c>
      <c r="AC16" s="34">
        <f>X16/$X$37</f>
        <v>1.5290519877675842E-2</v>
      </c>
    </row>
    <row r="17" spans="1:29" s="11" customFormat="1" x14ac:dyDescent="0.25">
      <c r="A17" s="44"/>
      <c r="B17" s="46"/>
      <c r="C17" s="1" t="s">
        <v>80</v>
      </c>
      <c r="D17" s="2">
        <v>11</v>
      </c>
      <c r="E17" s="2">
        <v>8</v>
      </c>
      <c r="F17" s="2">
        <f>4+2</f>
        <v>6</v>
      </c>
      <c r="G17" s="1">
        <v>6</v>
      </c>
      <c r="H17" s="2">
        <f>4+2</f>
        <v>6</v>
      </c>
      <c r="I17" s="2">
        <v>1</v>
      </c>
      <c r="J17" s="2">
        <v>5</v>
      </c>
      <c r="K17" s="48"/>
      <c r="L17" s="50"/>
      <c r="M17" s="50"/>
      <c r="N17" s="50"/>
      <c r="P17" s="34">
        <f t="shared" si="3"/>
        <v>0</v>
      </c>
      <c r="Q17" s="34">
        <f t="shared" si="3"/>
        <v>0</v>
      </c>
      <c r="R17" s="34">
        <f t="shared" si="2"/>
        <v>0</v>
      </c>
      <c r="S17" s="34">
        <f t="shared" si="2"/>
        <v>0</v>
      </c>
      <c r="U17" s="34"/>
      <c r="V17" s="34"/>
      <c r="W17" s="34"/>
      <c r="X17" s="34"/>
      <c r="Z17" s="34"/>
      <c r="AA17" s="34"/>
      <c r="AB17" s="34"/>
      <c r="AC17" s="34"/>
    </row>
    <row r="18" spans="1:29" s="11" customFormat="1" ht="89.25" customHeight="1" x14ac:dyDescent="0.25">
      <c r="A18" s="43">
        <f>A16+1</f>
        <v>5</v>
      </c>
      <c r="B18" s="45" t="s">
        <v>76</v>
      </c>
      <c r="C18" s="1" t="s">
        <v>6</v>
      </c>
      <c r="D18" s="3">
        <f>D19/16*100</f>
        <v>75</v>
      </c>
      <c r="E18" s="3">
        <f>15/21*100</f>
        <v>71.428571428571431</v>
      </c>
      <c r="F18" s="3">
        <f t="shared" ref="F18:J18" si="4">F19/F19*100</f>
        <v>100</v>
      </c>
      <c r="G18" s="3">
        <f t="shared" si="4"/>
        <v>100</v>
      </c>
      <c r="H18" s="3">
        <f t="shared" si="4"/>
        <v>100</v>
      </c>
      <c r="I18" s="3">
        <f t="shared" si="4"/>
        <v>100</v>
      </c>
      <c r="J18" s="3">
        <f t="shared" si="4"/>
        <v>100</v>
      </c>
      <c r="K18" s="47" t="s">
        <v>105</v>
      </c>
      <c r="L18" s="49" t="s">
        <v>50</v>
      </c>
      <c r="M18" s="49" t="s">
        <v>19</v>
      </c>
      <c r="N18" s="49" t="s">
        <v>49</v>
      </c>
      <c r="P18" s="34">
        <f t="shared" si="3"/>
        <v>0.02</v>
      </c>
      <c r="Q18" s="34">
        <f>ROUND(AA18,3)</f>
        <v>1.4E-2</v>
      </c>
      <c r="R18" s="34">
        <f>ROUND(AB18,3)</f>
        <v>6.0000000000000001E-3</v>
      </c>
      <c r="S18" s="34">
        <f>ROUND(AC18,3)</f>
        <v>3.0000000000000001E-3</v>
      </c>
      <c r="U18" s="34">
        <f>G19/100</f>
        <v>0.09</v>
      </c>
      <c r="V18" s="34">
        <f>H19/100</f>
        <v>0.05</v>
      </c>
      <c r="W18" s="34">
        <f>I19/100</f>
        <v>0.02</v>
      </c>
      <c r="X18" s="34">
        <f>J19/100</f>
        <v>0.01</v>
      </c>
      <c r="Z18" s="34">
        <f>U18/$U$37</f>
        <v>2.4193548387096774E-2</v>
      </c>
      <c r="AA18" s="34">
        <f>V18/$V$37</f>
        <v>1.4080618442849257E-2</v>
      </c>
      <c r="AB18" s="34">
        <f>W18/$W$37</f>
        <v>6.2301452672485578E-3</v>
      </c>
      <c r="AC18" s="34">
        <f>X18/$X$37</f>
        <v>3.0581039755351682E-3</v>
      </c>
    </row>
    <row r="19" spans="1:29" s="11" customFormat="1" x14ac:dyDescent="0.25">
      <c r="A19" s="44"/>
      <c r="B19" s="46"/>
      <c r="C19" s="1" t="s">
        <v>80</v>
      </c>
      <c r="D19" s="2">
        <v>12</v>
      </c>
      <c r="E19" s="2">
        <v>15</v>
      </c>
      <c r="F19" s="2">
        <f>5+5-1</f>
        <v>9</v>
      </c>
      <c r="G19" s="2">
        <v>9</v>
      </c>
      <c r="H19" s="2">
        <f>0+5</f>
        <v>5</v>
      </c>
      <c r="I19" s="2">
        <v>2</v>
      </c>
      <c r="J19" s="2">
        <v>1</v>
      </c>
      <c r="K19" s="48"/>
      <c r="L19" s="50"/>
      <c r="M19" s="50"/>
      <c r="N19" s="50"/>
      <c r="P19" s="34">
        <f t="shared" si="3"/>
        <v>0</v>
      </c>
      <c r="Q19" s="34">
        <f t="shared" si="3"/>
        <v>0</v>
      </c>
      <c r="R19" s="34">
        <f t="shared" si="2"/>
        <v>0</v>
      </c>
      <c r="S19" s="34">
        <f t="shared" si="2"/>
        <v>0</v>
      </c>
      <c r="U19" s="34"/>
      <c r="V19" s="34"/>
      <c r="W19" s="34"/>
      <c r="X19" s="34"/>
      <c r="Z19" s="34"/>
      <c r="AA19" s="34"/>
      <c r="AB19" s="34"/>
      <c r="AC19" s="34"/>
    </row>
    <row r="20" spans="1:29" s="11" customFormat="1" ht="91.5" customHeight="1" x14ac:dyDescent="0.25">
      <c r="A20" s="43">
        <f>A18+1</f>
        <v>6</v>
      </c>
      <c r="B20" s="45" t="s">
        <v>77</v>
      </c>
      <c r="C20" s="1" t="s">
        <v>6</v>
      </c>
      <c r="D20" s="3">
        <f>D21/18*100</f>
        <v>94.444444444444443</v>
      </c>
      <c r="E20" s="3">
        <f>11/23*100</f>
        <v>47.826086956521742</v>
      </c>
      <c r="F20" s="3">
        <f>F21/F21*100</f>
        <v>100</v>
      </c>
      <c r="G20" s="3">
        <f>G21/G21*100</f>
        <v>100</v>
      </c>
      <c r="H20" s="3">
        <f>H21/H21*100</f>
        <v>100</v>
      </c>
      <c r="I20" s="3">
        <f t="shared" ref="I20" si="5">I21/I21*100</f>
        <v>100</v>
      </c>
      <c r="J20" s="3" t="s">
        <v>12</v>
      </c>
      <c r="K20" s="47" t="s">
        <v>106</v>
      </c>
      <c r="L20" s="49" t="s">
        <v>50</v>
      </c>
      <c r="M20" s="49" t="s">
        <v>19</v>
      </c>
      <c r="N20" s="49" t="s">
        <v>51</v>
      </c>
      <c r="P20" s="34">
        <f t="shared" si="3"/>
        <v>0.05</v>
      </c>
      <c r="Q20" s="34">
        <f>ROUND(AA20,3)</f>
        <v>5.3999999999999999E-2</v>
      </c>
      <c r="R20" s="34">
        <f>ROUND(AB20,3)</f>
        <v>3.0000000000000001E-3</v>
      </c>
      <c r="S20" s="34">
        <f>ROUND(AC20,3)</f>
        <v>0</v>
      </c>
      <c r="U20" s="34">
        <f>G21/100</f>
        <v>0.17</v>
      </c>
      <c r="V20" s="34">
        <f>H21/100</f>
        <v>0.19</v>
      </c>
      <c r="W20" s="34">
        <f>I21/100</f>
        <v>0.01</v>
      </c>
      <c r="X20" s="34">
        <f>J21/100</f>
        <v>0</v>
      </c>
      <c r="Z20" s="34">
        <f>U20/$U$37</f>
        <v>4.5698924731182797E-2</v>
      </c>
      <c r="AA20" s="34">
        <f>V20/$V$37</f>
        <v>5.350635008282717E-2</v>
      </c>
      <c r="AB20" s="34">
        <f>W20/$W$37</f>
        <v>3.1150726336242789E-3</v>
      </c>
      <c r="AC20" s="34">
        <f>X20/$X$37</f>
        <v>0</v>
      </c>
    </row>
    <row r="21" spans="1:29" s="11" customFormat="1" x14ac:dyDescent="0.25">
      <c r="A21" s="44"/>
      <c r="B21" s="46"/>
      <c r="C21" s="1" t="s">
        <v>80</v>
      </c>
      <c r="D21" s="2">
        <v>17</v>
      </c>
      <c r="E21" s="2">
        <v>11</v>
      </c>
      <c r="F21" s="2">
        <f>4+12+1</f>
        <v>17</v>
      </c>
      <c r="G21" s="2">
        <v>17</v>
      </c>
      <c r="H21" s="2">
        <f>2+17</f>
        <v>19</v>
      </c>
      <c r="I21" s="2">
        <v>1</v>
      </c>
      <c r="J21" s="2">
        <v>0</v>
      </c>
      <c r="K21" s="48"/>
      <c r="L21" s="50"/>
      <c r="M21" s="50"/>
      <c r="N21" s="50"/>
      <c r="P21" s="34">
        <f t="shared" si="3"/>
        <v>0</v>
      </c>
      <c r="Q21" s="34">
        <f t="shared" si="3"/>
        <v>0</v>
      </c>
      <c r="R21" s="34">
        <f t="shared" si="2"/>
        <v>0</v>
      </c>
      <c r="S21" s="34">
        <f t="shared" si="2"/>
        <v>0</v>
      </c>
      <c r="U21" s="34"/>
      <c r="V21" s="34"/>
      <c r="W21" s="34"/>
      <c r="X21" s="34"/>
      <c r="Z21" s="34"/>
      <c r="AA21" s="34"/>
      <c r="AB21" s="34"/>
      <c r="AC21" s="34"/>
    </row>
    <row r="22" spans="1:29" s="11" customFormat="1" ht="126" customHeight="1" x14ac:dyDescent="0.25">
      <c r="A22" s="43">
        <f>A20+1</f>
        <v>7</v>
      </c>
      <c r="B22" s="45" t="s">
        <v>59</v>
      </c>
      <c r="C22" s="1" t="s">
        <v>6</v>
      </c>
      <c r="D22" s="3">
        <f>D23/3*100</f>
        <v>100</v>
      </c>
      <c r="E22" s="3" t="s">
        <v>12</v>
      </c>
      <c r="F22" s="17">
        <f>F23/F23*100</f>
        <v>100</v>
      </c>
      <c r="G22" s="3">
        <f>G23/G23*100</f>
        <v>100</v>
      </c>
      <c r="H22" s="3">
        <f>H23/H23*100</f>
        <v>100</v>
      </c>
      <c r="I22" s="3" t="s">
        <v>12</v>
      </c>
      <c r="J22" s="2" t="s">
        <v>12</v>
      </c>
      <c r="K22" s="56" t="s">
        <v>93</v>
      </c>
      <c r="L22" s="49" t="s">
        <v>21</v>
      </c>
      <c r="M22" s="49" t="s">
        <v>7</v>
      </c>
      <c r="N22" s="49" t="s">
        <v>115</v>
      </c>
      <c r="P22" s="34">
        <f>ROUND(Z22,3)</f>
        <v>8.0000000000000002E-3</v>
      </c>
      <c r="Q22" s="34">
        <f>ROUND(AA22,3)</f>
        <v>6.0000000000000001E-3</v>
      </c>
      <c r="R22" s="34">
        <f>ROUND(AB22,3)</f>
        <v>0</v>
      </c>
      <c r="S22" s="34">
        <f>ROUND(AC22,3)</f>
        <v>0</v>
      </c>
      <c r="U22" s="34">
        <f>G23/100</f>
        <v>0.03</v>
      </c>
      <c r="V22" s="34">
        <f>H23/100</f>
        <v>0.02</v>
      </c>
      <c r="W22" s="34">
        <f>I23/100</f>
        <v>0</v>
      </c>
      <c r="X22" s="34">
        <f>J23/100</f>
        <v>0</v>
      </c>
      <c r="Z22" s="34">
        <f>U22/$U$37</f>
        <v>8.0645161290322578E-3</v>
      </c>
      <c r="AA22" s="34">
        <f>V22/$V$37</f>
        <v>5.6322473771397022E-3</v>
      </c>
      <c r="AB22" s="34">
        <f>W22/$W$37</f>
        <v>0</v>
      </c>
      <c r="AC22" s="34">
        <f>X22/$X$37</f>
        <v>0</v>
      </c>
    </row>
    <row r="23" spans="1:29" s="11" customFormat="1" x14ac:dyDescent="0.25">
      <c r="A23" s="44"/>
      <c r="B23" s="46"/>
      <c r="C23" s="1" t="s">
        <v>80</v>
      </c>
      <c r="D23" s="2">
        <v>3</v>
      </c>
      <c r="E23" s="18" t="s">
        <v>12</v>
      </c>
      <c r="F23" s="19">
        <v>3</v>
      </c>
      <c r="G23" s="19">
        <v>3</v>
      </c>
      <c r="H23" s="19">
        <f>2</f>
        <v>2</v>
      </c>
      <c r="I23" s="2">
        <v>0</v>
      </c>
      <c r="J23" s="2">
        <v>0</v>
      </c>
      <c r="K23" s="57"/>
      <c r="L23" s="50"/>
      <c r="M23" s="50"/>
      <c r="N23" s="50"/>
      <c r="P23" s="34">
        <f t="shared" si="3"/>
        <v>0</v>
      </c>
      <c r="Q23" s="34">
        <f t="shared" si="3"/>
        <v>0</v>
      </c>
      <c r="R23" s="34">
        <f t="shared" si="2"/>
        <v>0</v>
      </c>
      <c r="S23" s="34">
        <f t="shared" si="2"/>
        <v>0</v>
      </c>
      <c r="U23" s="34"/>
      <c r="V23" s="34"/>
      <c r="W23" s="34"/>
      <c r="X23" s="34"/>
      <c r="Z23" s="34"/>
      <c r="AA23" s="34"/>
      <c r="AB23" s="34"/>
      <c r="AC23" s="34"/>
    </row>
    <row r="24" spans="1:29" s="11" customFormat="1" ht="118.5" customHeight="1" x14ac:dyDescent="0.25">
      <c r="A24" s="43">
        <f>A22+1</f>
        <v>8</v>
      </c>
      <c r="B24" s="45" t="s">
        <v>18</v>
      </c>
      <c r="C24" s="1" t="s">
        <v>6</v>
      </c>
      <c r="D24" s="3">
        <f>D25/4*100</f>
        <v>100</v>
      </c>
      <c r="E24" s="3">
        <f>2/2*100</f>
        <v>100</v>
      </c>
      <c r="F24" s="3">
        <f>F25/F25*100</f>
        <v>100</v>
      </c>
      <c r="G24" s="3">
        <f>G25/F25*100</f>
        <v>100</v>
      </c>
      <c r="H24" s="2">
        <f>H25/H25*100</f>
        <v>100</v>
      </c>
      <c r="I24" s="2">
        <f>I25/I25*100</f>
        <v>100</v>
      </c>
      <c r="J24" s="2" t="s">
        <v>12</v>
      </c>
      <c r="K24" s="47" t="s">
        <v>116</v>
      </c>
      <c r="L24" s="49" t="s">
        <v>22</v>
      </c>
      <c r="M24" s="49" t="s">
        <v>8</v>
      </c>
      <c r="N24" s="49" t="s">
        <v>107</v>
      </c>
      <c r="O24" s="11" t="s">
        <v>108</v>
      </c>
      <c r="P24" s="34">
        <f>ROUND(Z24,3)</f>
        <v>5.0000000000000001E-3</v>
      </c>
      <c r="Q24" s="34">
        <f>ROUND(AA24,3)</f>
        <v>1.0999999999999999E-2</v>
      </c>
      <c r="R24" s="34">
        <f>ROUND(AB24,3)</f>
        <v>3.0000000000000001E-3</v>
      </c>
      <c r="S24" s="34">
        <f>ROUND(AC24,3)</f>
        <v>0</v>
      </c>
      <c r="U24" s="34">
        <f>G25/100</f>
        <v>0.02</v>
      </c>
      <c r="V24" s="34">
        <f>H25/100</f>
        <v>0.04</v>
      </c>
      <c r="W24" s="34">
        <f>I25/100</f>
        <v>0.01</v>
      </c>
      <c r="X24" s="34">
        <f>J25/100</f>
        <v>0</v>
      </c>
      <c r="Z24" s="34">
        <f>U24/$U$37</f>
        <v>5.3763440860215049E-3</v>
      </c>
      <c r="AA24" s="34">
        <f>V24/$V$37</f>
        <v>1.1264494754279404E-2</v>
      </c>
      <c r="AB24" s="34">
        <f>W24/$W$37</f>
        <v>3.1150726336242789E-3</v>
      </c>
      <c r="AC24" s="34">
        <f>X24/$X$37</f>
        <v>0</v>
      </c>
    </row>
    <row r="25" spans="1:29" s="11" customFormat="1" x14ac:dyDescent="0.25">
      <c r="A25" s="44"/>
      <c r="B25" s="46"/>
      <c r="C25" s="1" t="s">
        <v>80</v>
      </c>
      <c r="D25" s="2">
        <v>4</v>
      </c>
      <c r="E25" s="2">
        <v>2</v>
      </c>
      <c r="F25" s="2">
        <f>0+2</f>
        <v>2</v>
      </c>
      <c r="G25" s="2">
        <v>2</v>
      </c>
      <c r="H25" s="2">
        <v>4</v>
      </c>
      <c r="I25" s="2">
        <v>1</v>
      </c>
      <c r="J25" s="2"/>
      <c r="K25" s="48"/>
      <c r="L25" s="50"/>
      <c r="M25" s="50"/>
      <c r="N25" s="50"/>
      <c r="P25" s="34">
        <f t="shared" si="3"/>
        <v>0</v>
      </c>
      <c r="Q25" s="34">
        <f t="shared" si="3"/>
        <v>0</v>
      </c>
      <c r="R25" s="34">
        <f t="shared" si="2"/>
        <v>0</v>
      </c>
      <c r="S25" s="34">
        <f t="shared" si="2"/>
        <v>0</v>
      </c>
      <c r="U25" s="34"/>
      <c r="V25" s="34"/>
      <c r="W25" s="34"/>
      <c r="X25" s="34"/>
      <c r="Z25" s="34"/>
      <c r="AA25" s="34"/>
      <c r="AB25" s="34"/>
      <c r="AC25" s="34"/>
    </row>
    <row r="26" spans="1:29" s="11" customFormat="1" ht="147" customHeight="1" x14ac:dyDescent="0.25">
      <c r="A26" s="43">
        <f>A24+1</f>
        <v>9</v>
      </c>
      <c r="B26" s="4" t="s">
        <v>24</v>
      </c>
      <c r="C26" s="1" t="s">
        <v>6</v>
      </c>
      <c r="D26" s="15">
        <f>(12+22+15+6+10+10+9)/97*100</f>
        <v>86.597938144329902</v>
      </c>
      <c r="E26" s="15">
        <f>(12+22+15+6+10+10+9+10)/131*100</f>
        <v>71.755725190839698</v>
      </c>
      <c r="F26" s="20">
        <f>(12+22+15+6+10+10+9+10+1)/95*100</f>
        <v>100</v>
      </c>
      <c r="G26" s="15">
        <v>100</v>
      </c>
      <c r="H26" s="39">
        <f>(12+22+15+6+10+10+9+10+1+2)/(101+1)*100</f>
        <v>95.098039215686271</v>
      </c>
      <c r="I26" s="20">
        <f>(12+22+15+6+10+10+9+10+1+1+3)/101*100</f>
        <v>98.019801980198025</v>
      </c>
      <c r="J26" s="20">
        <f>(12+22+15+6+10+10+9+10+1+1+3+2)/101*100</f>
        <v>100</v>
      </c>
      <c r="K26" s="47" t="s">
        <v>109</v>
      </c>
      <c r="L26" s="49" t="s">
        <v>23</v>
      </c>
      <c r="M26" s="49" t="s">
        <v>29</v>
      </c>
      <c r="N26" s="49" t="s">
        <v>17</v>
      </c>
      <c r="P26" s="34">
        <f t="shared" si="3"/>
        <v>0.27</v>
      </c>
      <c r="Q26" s="34">
        <f t="shared" ref="Q26:S29" si="6">ROUND(AA26,3)</f>
        <v>0.26800000000000002</v>
      </c>
      <c r="R26" s="34">
        <f t="shared" si="6"/>
        <v>0.30499999999999999</v>
      </c>
      <c r="S26" s="34">
        <f t="shared" si="6"/>
        <v>0.30599999999999999</v>
      </c>
      <c r="U26" s="34">
        <f>G26/100</f>
        <v>1</v>
      </c>
      <c r="V26" s="34">
        <f>H26/100</f>
        <v>0.9509803921568627</v>
      </c>
      <c r="W26" s="34">
        <f t="shared" ref="W26:X26" si="7">I26/100</f>
        <v>0.98019801980198029</v>
      </c>
      <c r="X26" s="34">
        <f t="shared" si="7"/>
        <v>1</v>
      </c>
      <c r="Z26" s="34">
        <f>U26/$U$37</f>
        <v>0.26881720430107525</v>
      </c>
      <c r="AA26" s="34">
        <f>V26/$V$37</f>
        <v>0.26780784097183874</v>
      </c>
      <c r="AB26" s="34">
        <f>W26/$W$37</f>
        <v>0.30533880270178576</v>
      </c>
      <c r="AC26" s="34">
        <f>X26/$X$37</f>
        <v>0.3058103975535168</v>
      </c>
    </row>
    <row r="27" spans="1:29" s="11" customFormat="1" ht="28.5" customHeight="1" x14ac:dyDescent="0.25">
      <c r="A27" s="59"/>
      <c r="B27" s="25" t="s">
        <v>94</v>
      </c>
      <c r="C27" s="26" t="s">
        <v>95</v>
      </c>
      <c r="D27" s="37">
        <v>84</v>
      </c>
      <c r="E27" s="37">
        <v>94</v>
      </c>
      <c r="F27" s="38">
        <v>95</v>
      </c>
      <c r="G27" s="37">
        <v>95</v>
      </c>
      <c r="H27" s="40">
        <v>97</v>
      </c>
      <c r="I27" s="38">
        <v>99</v>
      </c>
      <c r="J27" s="38">
        <v>101</v>
      </c>
      <c r="K27" s="60"/>
      <c r="L27" s="58"/>
      <c r="M27" s="58"/>
      <c r="N27" s="58"/>
      <c r="P27" s="34"/>
      <c r="Q27" s="34"/>
      <c r="R27" s="34"/>
      <c r="S27" s="34"/>
      <c r="U27" s="34"/>
      <c r="V27" s="34"/>
      <c r="W27" s="34"/>
      <c r="X27" s="34"/>
      <c r="Z27" s="34"/>
      <c r="AA27" s="34"/>
      <c r="AB27" s="34"/>
      <c r="AC27" s="34"/>
    </row>
    <row r="28" spans="1:29" s="11" customFormat="1" ht="27.75" customHeight="1" x14ac:dyDescent="0.25">
      <c r="A28" s="44"/>
      <c r="B28" s="25" t="s">
        <v>96</v>
      </c>
      <c r="C28" s="26" t="s">
        <v>95</v>
      </c>
      <c r="D28" s="37">
        <v>97</v>
      </c>
      <c r="E28" s="37">
        <v>131</v>
      </c>
      <c r="F28" s="38">
        <v>95</v>
      </c>
      <c r="G28" s="37">
        <v>95</v>
      </c>
      <c r="H28" s="40">
        <f>101+1</f>
        <v>102</v>
      </c>
      <c r="I28" s="38">
        <v>101</v>
      </c>
      <c r="J28" s="38">
        <v>101</v>
      </c>
      <c r="K28" s="48"/>
      <c r="L28" s="50"/>
      <c r="M28" s="50"/>
      <c r="N28" s="50"/>
      <c r="P28" s="34"/>
      <c r="Q28" s="34"/>
      <c r="R28" s="34"/>
      <c r="S28" s="34"/>
      <c r="U28" s="34"/>
      <c r="V28" s="34"/>
      <c r="W28" s="34"/>
      <c r="X28" s="34"/>
      <c r="Z28" s="34"/>
      <c r="AA28" s="34"/>
      <c r="AB28" s="34"/>
      <c r="AC28" s="34"/>
    </row>
    <row r="29" spans="1:29" s="11" customFormat="1" ht="150" customHeight="1" x14ac:dyDescent="0.25">
      <c r="A29" s="43">
        <f>A26+1</f>
        <v>10</v>
      </c>
      <c r="B29" s="45" t="s">
        <v>10</v>
      </c>
      <c r="C29" s="1" t="s">
        <v>6</v>
      </c>
      <c r="D29" s="3">
        <f>D30/10*100</f>
        <v>60</v>
      </c>
      <c r="E29" s="3">
        <v>80</v>
      </c>
      <c r="F29" s="3" t="s">
        <v>12</v>
      </c>
      <c r="G29" s="3"/>
      <c r="H29" s="3">
        <f>H30/H30*100</f>
        <v>100</v>
      </c>
      <c r="I29" s="3">
        <f>I30/I30*100</f>
        <v>100</v>
      </c>
      <c r="J29" s="3">
        <f t="shared" ref="J29" si="8">J30/J30*100</f>
        <v>100</v>
      </c>
      <c r="K29" s="47" t="s">
        <v>110</v>
      </c>
      <c r="L29" s="49" t="s">
        <v>14</v>
      </c>
      <c r="M29" s="49" t="s">
        <v>20</v>
      </c>
      <c r="N29" s="49" t="s">
        <v>13</v>
      </c>
      <c r="O29" s="11" t="s">
        <v>111</v>
      </c>
      <c r="P29" s="34">
        <f t="shared" si="3"/>
        <v>0</v>
      </c>
      <c r="Q29" s="34">
        <f t="shared" si="6"/>
        <v>6.0000000000000001E-3</v>
      </c>
      <c r="R29" s="34">
        <f t="shared" si="6"/>
        <v>8.9999999999999993E-3</v>
      </c>
      <c r="S29" s="34">
        <f t="shared" si="6"/>
        <v>6.0000000000000001E-3</v>
      </c>
      <c r="U29" s="34">
        <f>G30/100</f>
        <v>0</v>
      </c>
      <c r="V29" s="34">
        <f>H30/100</f>
        <v>0.02</v>
      </c>
      <c r="W29" s="34">
        <f t="shared" ref="W29:X29" si="9">I30/100</f>
        <v>0.03</v>
      </c>
      <c r="X29" s="34">
        <f t="shared" si="9"/>
        <v>0.02</v>
      </c>
      <c r="Z29" s="34">
        <f>U29/$U$37</f>
        <v>0</v>
      </c>
      <c r="AA29" s="34">
        <f>V29/$V$37</f>
        <v>5.6322473771397022E-3</v>
      </c>
      <c r="AB29" s="34">
        <f>W29/$W$37</f>
        <v>9.3452179008728358E-3</v>
      </c>
      <c r="AC29" s="34">
        <f>X29/$X$37</f>
        <v>6.1162079510703364E-3</v>
      </c>
    </row>
    <row r="30" spans="1:29" s="11" customFormat="1" x14ac:dyDescent="0.25">
      <c r="A30" s="44"/>
      <c r="B30" s="46"/>
      <c r="C30" s="1" t="s">
        <v>80</v>
      </c>
      <c r="D30" s="2">
        <v>6</v>
      </c>
      <c r="E30" s="2">
        <v>8</v>
      </c>
      <c r="F30" s="2"/>
      <c r="G30" s="2"/>
      <c r="H30" s="2">
        <f>1+1</f>
        <v>2</v>
      </c>
      <c r="I30" s="2">
        <v>3</v>
      </c>
      <c r="J30" s="2">
        <v>2</v>
      </c>
      <c r="K30" s="48"/>
      <c r="L30" s="50"/>
      <c r="M30" s="50"/>
      <c r="N30" s="50"/>
      <c r="P30" s="34">
        <f t="shared" si="3"/>
        <v>0</v>
      </c>
      <c r="Q30" s="34">
        <f t="shared" si="3"/>
        <v>0</v>
      </c>
      <c r="R30" s="34">
        <f t="shared" si="3"/>
        <v>0</v>
      </c>
      <c r="S30" s="34">
        <f t="shared" si="3"/>
        <v>0</v>
      </c>
      <c r="U30" s="34"/>
      <c r="V30" s="34"/>
      <c r="W30" s="34"/>
      <c r="X30" s="34"/>
      <c r="Z30" s="34"/>
      <c r="AA30" s="34"/>
      <c r="AB30" s="34"/>
      <c r="AC30" s="34"/>
    </row>
    <row r="31" spans="1:29" s="11" customFormat="1" ht="105" customHeight="1" x14ac:dyDescent="0.25">
      <c r="A31" s="43">
        <f>A29+1</f>
        <v>11</v>
      </c>
      <c r="B31" s="45" t="s">
        <v>11</v>
      </c>
      <c r="C31" s="1" t="s">
        <v>6</v>
      </c>
      <c r="D31" s="3">
        <f t="shared" ref="D31" si="10">D32/6*100</f>
        <v>100</v>
      </c>
      <c r="E31" s="3">
        <f>6/6*100</f>
        <v>100</v>
      </c>
      <c r="F31" s="3">
        <f>F32/F32*100</f>
        <v>100</v>
      </c>
      <c r="G31" s="3">
        <f>G32/F32*100</f>
        <v>100</v>
      </c>
      <c r="H31" s="3">
        <f>H32/H32*100</f>
        <v>100</v>
      </c>
      <c r="I31" s="3">
        <f t="shared" ref="I31:J31" si="11">I32/I32*100</f>
        <v>100</v>
      </c>
      <c r="J31" s="3">
        <f t="shared" si="11"/>
        <v>100</v>
      </c>
      <c r="K31" s="47" t="s">
        <v>112</v>
      </c>
      <c r="L31" s="49" t="s">
        <v>31</v>
      </c>
      <c r="M31" s="49" t="s">
        <v>30</v>
      </c>
      <c r="N31" s="49" t="s">
        <v>15</v>
      </c>
      <c r="P31" s="34">
        <f t="shared" si="3"/>
        <v>0.02</v>
      </c>
      <c r="Q31" s="34">
        <f>ROUND(AA31,3)</f>
        <v>1.7000000000000001E-2</v>
      </c>
      <c r="R31" s="34">
        <f>ROUND(AB31,3)</f>
        <v>8.9999999999999993E-3</v>
      </c>
      <c r="S31" s="34">
        <f>ROUND(AC31,3)</f>
        <v>3.0000000000000001E-3</v>
      </c>
      <c r="U31" s="34">
        <f>G32/100</f>
        <v>0.06</v>
      </c>
      <c r="V31" s="34">
        <f t="shared" ref="V31:X31" si="12">H32/100</f>
        <v>0.06</v>
      </c>
      <c r="W31" s="34">
        <f t="shared" si="12"/>
        <v>0.03</v>
      </c>
      <c r="X31" s="34">
        <f t="shared" si="12"/>
        <v>0.01</v>
      </c>
      <c r="Z31" s="34">
        <f>U31/$U$37</f>
        <v>1.6129032258064516E-2</v>
      </c>
      <c r="AA31" s="34">
        <f>V31/$V$37</f>
        <v>1.6896742131419104E-2</v>
      </c>
      <c r="AB31" s="34">
        <f>W31/$W$37</f>
        <v>9.3452179008728358E-3</v>
      </c>
      <c r="AC31" s="34">
        <f>X31/$X$37</f>
        <v>3.0581039755351682E-3</v>
      </c>
    </row>
    <row r="32" spans="1:29" s="11" customFormat="1" x14ac:dyDescent="0.25">
      <c r="A32" s="44"/>
      <c r="B32" s="46"/>
      <c r="C32" s="1" t="s">
        <v>80</v>
      </c>
      <c r="D32" s="2">
        <v>6</v>
      </c>
      <c r="E32" s="2">
        <v>6</v>
      </c>
      <c r="F32" s="2">
        <v>6</v>
      </c>
      <c r="G32" s="2">
        <v>6</v>
      </c>
      <c r="H32" s="2">
        <v>6</v>
      </c>
      <c r="I32" s="2">
        <v>3</v>
      </c>
      <c r="J32" s="2">
        <v>1</v>
      </c>
      <c r="K32" s="48"/>
      <c r="L32" s="50"/>
      <c r="M32" s="50"/>
      <c r="N32" s="50"/>
      <c r="P32" s="34">
        <f t="shared" si="3"/>
        <v>0</v>
      </c>
      <c r="Q32" s="34">
        <f t="shared" si="3"/>
        <v>0</v>
      </c>
      <c r="R32" s="34">
        <f t="shared" si="3"/>
        <v>0</v>
      </c>
      <c r="S32" s="34">
        <f t="shared" si="3"/>
        <v>0</v>
      </c>
      <c r="U32" s="34"/>
      <c r="V32" s="34"/>
      <c r="W32" s="34"/>
      <c r="X32" s="34"/>
      <c r="Z32" s="34"/>
      <c r="AA32" s="34"/>
      <c r="AB32" s="34"/>
      <c r="AC32" s="34"/>
    </row>
    <row r="33" spans="1:29" ht="117" customHeight="1" x14ac:dyDescent="0.25">
      <c r="A33" s="43">
        <f>A31+1</f>
        <v>12</v>
      </c>
      <c r="B33" s="62" t="s">
        <v>38</v>
      </c>
      <c r="C33" s="12" t="s">
        <v>6</v>
      </c>
      <c r="D33" s="3">
        <f>D34/2*100</f>
        <v>100</v>
      </c>
      <c r="E33" s="3">
        <f>3/3*100</f>
        <v>100</v>
      </c>
      <c r="F33" s="3">
        <f>F34/F34*100</f>
        <v>100</v>
      </c>
      <c r="G33" s="3">
        <f>G34/F34*100</f>
        <v>66.666666666666657</v>
      </c>
      <c r="H33" s="3" t="s">
        <v>12</v>
      </c>
      <c r="I33" s="3" t="s">
        <v>12</v>
      </c>
      <c r="J33" s="3" t="s">
        <v>12</v>
      </c>
      <c r="K33" s="56" t="s">
        <v>113</v>
      </c>
      <c r="L33" s="49" t="s">
        <v>37</v>
      </c>
      <c r="M33" s="64" t="s">
        <v>36</v>
      </c>
      <c r="N33" s="64" t="s">
        <v>35</v>
      </c>
      <c r="P33" s="34">
        <f t="shared" si="3"/>
        <v>0.01</v>
      </c>
      <c r="Q33" s="34">
        <f>ROUND(AA33,3)</f>
        <v>0</v>
      </c>
      <c r="R33" s="34">
        <f>ROUND(AB33,3)</f>
        <v>0</v>
      </c>
      <c r="S33" s="34">
        <f>ROUND(AC33,3)</f>
        <v>0</v>
      </c>
      <c r="U33" s="34">
        <f>G34/100</f>
        <v>0.02</v>
      </c>
      <c r="V33" s="34">
        <f>H34/100</f>
        <v>0</v>
      </c>
      <c r="W33" s="34">
        <f t="shared" ref="W33:X33" si="13">I34/100</f>
        <v>0</v>
      </c>
      <c r="X33" s="34">
        <f t="shared" si="13"/>
        <v>0</v>
      </c>
      <c r="Z33" s="34">
        <f>U33/$U$37</f>
        <v>5.3763440860215049E-3</v>
      </c>
      <c r="AA33" s="34">
        <f>V33/$V$37</f>
        <v>0</v>
      </c>
      <c r="AB33" s="34">
        <f>W33/$W$37</f>
        <v>0</v>
      </c>
      <c r="AC33" s="34">
        <f>X33/$X$37</f>
        <v>0</v>
      </c>
    </row>
    <row r="34" spans="1:29" x14ac:dyDescent="0.25">
      <c r="A34" s="61"/>
      <c r="B34" s="63"/>
      <c r="C34" s="12" t="s">
        <v>80</v>
      </c>
      <c r="D34" s="2">
        <v>2</v>
      </c>
      <c r="E34" s="2">
        <v>3</v>
      </c>
      <c r="F34" s="2">
        <v>3</v>
      </c>
      <c r="G34" s="2">
        <v>2</v>
      </c>
      <c r="H34" s="2">
        <v>0</v>
      </c>
      <c r="I34" s="2"/>
      <c r="J34" s="3"/>
      <c r="K34" s="57"/>
      <c r="L34" s="50"/>
      <c r="M34" s="61"/>
      <c r="N34" s="61"/>
      <c r="P34" s="34">
        <f t="shared" si="3"/>
        <v>0</v>
      </c>
      <c r="Q34" s="34">
        <f t="shared" si="3"/>
        <v>0</v>
      </c>
      <c r="R34" s="34">
        <f t="shared" si="3"/>
        <v>0</v>
      </c>
      <c r="S34" s="34">
        <f t="shared" si="3"/>
        <v>0</v>
      </c>
      <c r="U34" s="34"/>
      <c r="V34" s="34"/>
      <c r="W34" s="34"/>
      <c r="X34" s="34"/>
      <c r="Z34" s="34"/>
      <c r="AA34" s="34"/>
      <c r="AB34" s="34"/>
      <c r="AC34" s="34"/>
    </row>
    <row r="35" spans="1:29" ht="90.75" customHeight="1" x14ac:dyDescent="0.25">
      <c r="A35" s="10">
        <f>A33+1</f>
        <v>13</v>
      </c>
      <c r="B35" s="13" t="s">
        <v>42</v>
      </c>
      <c r="C35" s="12" t="s">
        <v>6</v>
      </c>
      <c r="D35" s="14">
        <v>100</v>
      </c>
      <c r="E35" s="21">
        <f>208/210*100</f>
        <v>99.047619047619051</v>
      </c>
      <c r="F35" s="14">
        <v>100</v>
      </c>
      <c r="G35" s="21">
        <f>86/86*100</f>
        <v>100</v>
      </c>
      <c r="H35" s="14">
        <v>100</v>
      </c>
      <c r="I35" s="14">
        <v>100</v>
      </c>
      <c r="J35" s="14">
        <v>100</v>
      </c>
      <c r="K35" s="1" t="s">
        <v>114</v>
      </c>
      <c r="L35" s="3" t="s">
        <v>41</v>
      </c>
      <c r="M35" s="12" t="s">
        <v>40</v>
      </c>
      <c r="N35" s="3" t="s">
        <v>39</v>
      </c>
      <c r="P35" s="34">
        <f t="shared" si="3"/>
        <v>0.27</v>
      </c>
      <c r="Q35" s="34">
        <f>ROUND(AA35,3)</f>
        <v>0.28199999999999997</v>
      </c>
      <c r="R35" s="34">
        <f>ROUND(AB35,3)</f>
        <v>0.312</v>
      </c>
      <c r="S35" s="34">
        <f>ROUND(AC35,3)</f>
        <v>0.30599999999999999</v>
      </c>
      <c r="U35" s="34">
        <f>G35/100</f>
        <v>1</v>
      </c>
      <c r="V35" s="34">
        <f>H35/100</f>
        <v>1</v>
      </c>
      <c r="W35" s="34">
        <f t="shared" ref="W35:X35" si="14">I35/100</f>
        <v>1</v>
      </c>
      <c r="X35" s="34">
        <f t="shared" si="14"/>
        <v>1</v>
      </c>
      <c r="Z35" s="34">
        <f>U35/$U$37</f>
        <v>0.26881720430107525</v>
      </c>
      <c r="AA35" s="34">
        <f>V35/$V$37</f>
        <v>0.2816123688569851</v>
      </c>
      <c r="AB35" s="34">
        <f>W35/$W$37</f>
        <v>0.31150726336242784</v>
      </c>
      <c r="AC35" s="34">
        <f>X35/$X$37</f>
        <v>0.3058103975535168</v>
      </c>
    </row>
    <row r="36" spans="1:29" ht="168" customHeight="1" x14ac:dyDescent="0.25">
      <c r="A36" s="10">
        <f>A35+1</f>
        <v>14</v>
      </c>
      <c r="B36" s="13" t="s">
        <v>53</v>
      </c>
      <c r="C36" s="12" t="s">
        <v>52</v>
      </c>
      <c r="D36" s="1">
        <v>20.8</v>
      </c>
      <c r="E36" s="3">
        <f>137439.4/61/10/609*100</f>
        <v>36.996796683625398</v>
      </c>
      <c r="F36" s="1" t="s">
        <v>60</v>
      </c>
      <c r="G36" s="20">
        <f>141575/56/12/589*100</f>
        <v>35.768604980192421</v>
      </c>
      <c r="H36" s="1" t="s">
        <v>92</v>
      </c>
      <c r="I36" s="1" t="s">
        <v>92</v>
      </c>
      <c r="J36" s="1" t="s">
        <v>92</v>
      </c>
      <c r="K36" s="1" t="s">
        <v>117</v>
      </c>
      <c r="L36" s="1" t="s">
        <v>55</v>
      </c>
      <c r="M36" s="1" t="s">
        <v>54</v>
      </c>
      <c r="N36" s="3" t="s">
        <v>39</v>
      </c>
      <c r="P36" s="34">
        <f>ROUND(Z36,2)-0.016</f>
        <v>0.254</v>
      </c>
      <c r="Q36" s="34">
        <f>ROUND(AA36,3)-0.002</f>
        <v>0.27999999999999997</v>
      </c>
      <c r="R36" s="34">
        <f>ROUND(AB36,3)+0.003-0.002</f>
        <v>0.313</v>
      </c>
      <c r="S36" s="34">
        <f>ROUND(AC36,3)</f>
        <v>0.30599999999999999</v>
      </c>
      <c r="U36" s="34">
        <f>38.6/38.6</f>
        <v>1</v>
      </c>
      <c r="V36" s="34">
        <f>39.2/39.2</f>
        <v>1</v>
      </c>
      <c r="W36" s="34">
        <f t="shared" ref="W36:X36" si="15">39.2/39.2</f>
        <v>1</v>
      </c>
      <c r="X36" s="34">
        <f t="shared" si="15"/>
        <v>1</v>
      </c>
      <c r="Z36" s="34">
        <f>U36/$U$37</f>
        <v>0.26881720430107525</v>
      </c>
      <c r="AA36" s="34">
        <f>V36/$V$37</f>
        <v>0.2816123688569851</v>
      </c>
      <c r="AB36" s="34">
        <f>W36/$W$37</f>
        <v>0.31150726336242784</v>
      </c>
      <c r="AC36" s="34">
        <f>X36/$X$37</f>
        <v>0.3058103975535168</v>
      </c>
    </row>
    <row r="37" spans="1:29" x14ac:dyDescent="0.25">
      <c r="F37" s="16">
        <f>(138806.4+4764.3)/(61-5)/14/609*100</f>
        <v>30.069933145672064</v>
      </c>
      <c r="H37" s="23"/>
      <c r="P37" s="34">
        <f>SUM(P10:P36)</f>
        <v>1</v>
      </c>
      <c r="Q37" s="34">
        <f>SUM(Q10:Q36)</f>
        <v>1</v>
      </c>
      <c r="R37" s="34">
        <f>SUM(R10:R36)</f>
        <v>1</v>
      </c>
      <c r="S37" s="34">
        <f>SUM(S10:S36)</f>
        <v>1</v>
      </c>
      <c r="U37" s="34">
        <f>SUM(U10:U36)</f>
        <v>3.72</v>
      </c>
      <c r="V37" s="34">
        <f>SUM(V10:V36)</f>
        <v>3.5509803921568626</v>
      </c>
      <c r="W37" s="34">
        <f t="shared" ref="W37:X37" si="16">SUM(W10:W36)</f>
        <v>3.2101980198019806</v>
      </c>
      <c r="X37" s="34">
        <f t="shared" si="16"/>
        <v>3.27</v>
      </c>
      <c r="Z37" s="34">
        <f>SUM(Z10:Z36)</f>
        <v>0.99999999999999989</v>
      </c>
      <c r="AA37" s="34">
        <f>SUM(AA10:AA36)</f>
        <v>1</v>
      </c>
      <c r="AB37" s="34">
        <f t="shared" ref="AB37:AC37" si="17">SUM(AB10:AB36)</f>
        <v>0.99999999999999989</v>
      </c>
      <c r="AC37" s="34">
        <f t="shared" si="17"/>
        <v>0.99999999999999989</v>
      </c>
    </row>
    <row r="38" spans="1:29" ht="60" x14ac:dyDescent="0.25">
      <c r="B38" s="24" t="s">
        <v>86</v>
      </c>
      <c r="C38" s="24" t="s">
        <v>52</v>
      </c>
      <c r="D38" s="24">
        <v>123511.1</v>
      </c>
      <c r="E38" s="24">
        <v>132311.5</v>
      </c>
      <c r="F38" s="24">
        <v>140856.70000000001</v>
      </c>
      <c r="G38" s="24">
        <v>141575</v>
      </c>
      <c r="H38" s="12">
        <f>'[1]2026-2028 '!$L$218</f>
        <v>137036</v>
      </c>
      <c r="I38" s="12">
        <f>'[1]2026-2028 '!$P$218</f>
        <v>137042.20000000001</v>
      </c>
      <c r="J38" s="12">
        <f>'[1]2026-2028 '!$T$218</f>
        <v>137042.20000000001</v>
      </c>
      <c r="K38" s="30" t="s">
        <v>118</v>
      </c>
      <c r="P38" s="31"/>
      <c r="Q38" s="31"/>
      <c r="R38" s="31"/>
      <c r="S38" s="31"/>
    </row>
    <row r="39" spans="1:29" x14ac:dyDescent="0.25">
      <c r="B39" s="24" t="s">
        <v>87</v>
      </c>
      <c r="C39" s="24" t="s">
        <v>80</v>
      </c>
      <c r="D39" s="24">
        <v>61</v>
      </c>
      <c r="E39" s="24">
        <v>61</v>
      </c>
      <c r="F39" s="24">
        <v>61</v>
      </c>
      <c r="G39" s="24">
        <v>56</v>
      </c>
      <c r="H39" s="12">
        <v>56</v>
      </c>
      <c r="I39" s="12">
        <v>56</v>
      </c>
      <c r="J39" s="12">
        <v>56</v>
      </c>
      <c r="P39" s="31"/>
      <c r="Q39" s="31"/>
      <c r="R39" s="31"/>
      <c r="S39" s="31"/>
    </row>
    <row r="40" spans="1:29" x14ac:dyDescent="0.25">
      <c r="B40" s="24" t="s">
        <v>88</v>
      </c>
      <c r="C40" s="24" t="s">
        <v>80</v>
      </c>
      <c r="D40" s="24">
        <v>10</v>
      </c>
      <c r="E40" s="24">
        <v>10</v>
      </c>
      <c r="F40" s="24">
        <v>10</v>
      </c>
      <c r="G40" s="24">
        <v>12</v>
      </c>
      <c r="H40" s="12">
        <v>12</v>
      </c>
      <c r="I40" s="12">
        <v>12</v>
      </c>
      <c r="J40" s="12">
        <v>12</v>
      </c>
    </row>
    <row r="41" spans="1:29" x14ac:dyDescent="0.25">
      <c r="B41" s="24" t="s">
        <v>89</v>
      </c>
      <c r="C41" s="24" t="s">
        <v>90</v>
      </c>
      <c r="D41" s="24">
        <v>972</v>
      </c>
      <c r="E41" s="24">
        <v>587</v>
      </c>
      <c r="F41" s="24">
        <v>589</v>
      </c>
      <c r="G41" s="24">
        <v>589</v>
      </c>
      <c r="H41" s="12">
        <v>589</v>
      </c>
      <c r="I41" s="12">
        <v>589</v>
      </c>
      <c r="J41" s="12">
        <v>589</v>
      </c>
    </row>
    <row r="42" spans="1:29" x14ac:dyDescent="0.25">
      <c r="B42" s="24"/>
      <c r="C42" s="24"/>
      <c r="D42" s="24"/>
      <c r="E42" s="24"/>
      <c r="F42" s="35">
        <f>F38/F39/F40/F41*100</f>
        <v>39.204180467032209</v>
      </c>
      <c r="G42" s="35">
        <f>G38/G39/G40/G41*100</f>
        <v>35.768604980192421</v>
      </c>
      <c r="H42" s="36">
        <f t="shared" ref="H42:J42" si="18">H38/H39/H40/H41*100</f>
        <v>34.621836850189993</v>
      </c>
      <c r="I42" s="36">
        <f t="shared" si="18"/>
        <v>34.623403266230092</v>
      </c>
      <c r="J42" s="36">
        <f t="shared" si="18"/>
        <v>34.623403266230092</v>
      </c>
    </row>
  </sheetData>
  <mergeCells count="86">
    <mergeCell ref="N31:N32"/>
    <mergeCell ref="A33:A34"/>
    <mergeCell ref="B33:B34"/>
    <mergeCell ref="K33:K34"/>
    <mergeCell ref="L33:L34"/>
    <mergeCell ref="M33:M34"/>
    <mergeCell ref="N33:N34"/>
    <mergeCell ref="A31:A32"/>
    <mergeCell ref="B31:B32"/>
    <mergeCell ref="K31:K32"/>
    <mergeCell ref="L31:L32"/>
    <mergeCell ref="M31:M32"/>
    <mergeCell ref="N26:N28"/>
    <mergeCell ref="A29:A30"/>
    <mergeCell ref="B29:B30"/>
    <mergeCell ref="K29:K30"/>
    <mergeCell ref="L29:L30"/>
    <mergeCell ref="M29:M30"/>
    <mergeCell ref="N29:N30"/>
    <mergeCell ref="A26:A28"/>
    <mergeCell ref="K26:K28"/>
    <mergeCell ref="L26:L28"/>
    <mergeCell ref="M26:M28"/>
    <mergeCell ref="N22:N23"/>
    <mergeCell ref="A24:A25"/>
    <mergeCell ref="B24:B25"/>
    <mergeCell ref="K24:K25"/>
    <mergeCell ref="L24:L25"/>
    <mergeCell ref="M24:M25"/>
    <mergeCell ref="N24:N25"/>
    <mergeCell ref="A22:A23"/>
    <mergeCell ref="B22:B23"/>
    <mergeCell ref="K22:K23"/>
    <mergeCell ref="L22:L23"/>
    <mergeCell ref="M22:M23"/>
    <mergeCell ref="N18:N19"/>
    <mergeCell ref="A20:A21"/>
    <mergeCell ref="B20:B21"/>
    <mergeCell ref="K20:K21"/>
    <mergeCell ref="L20:L21"/>
    <mergeCell ref="M20:M21"/>
    <mergeCell ref="N20:N21"/>
    <mergeCell ref="A18:A19"/>
    <mergeCell ref="B18:B19"/>
    <mergeCell ref="K18:K19"/>
    <mergeCell ref="L18:L19"/>
    <mergeCell ref="M18:M19"/>
    <mergeCell ref="N12:N13"/>
    <mergeCell ref="L14:L15"/>
    <mergeCell ref="M14:M15"/>
    <mergeCell ref="N14:N15"/>
    <mergeCell ref="A16:A17"/>
    <mergeCell ref="B16:B17"/>
    <mergeCell ref="K16:K17"/>
    <mergeCell ref="L16:L17"/>
    <mergeCell ref="M16:M17"/>
    <mergeCell ref="N16:N17"/>
    <mergeCell ref="A14:A15"/>
    <mergeCell ref="B14:B15"/>
    <mergeCell ref="K14:K15"/>
    <mergeCell ref="A12:A13"/>
    <mergeCell ref="B12:B13"/>
    <mergeCell ref="K12:K13"/>
    <mergeCell ref="L12:L13"/>
    <mergeCell ref="M12:M13"/>
    <mergeCell ref="N6:N8"/>
    <mergeCell ref="F7:G7"/>
    <mergeCell ref="H8:J8"/>
    <mergeCell ref="M10:M11"/>
    <mergeCell ref="N10:N11"/>
    <mergeCell ref="M1:N1"/>
    <mergeCell ref="A4:N4"/>
    <mergeCell ref="A10:A11"/>
    <mergeCell ref="B10:B11"/>
    <mergeCell ref="K10:K11"/>
    <mergeCell ref="L10:L11"/>
    <mergeCell ref="M2:N2"/>
    <mergeCell ref="A5:N5"/>
    <mergeCell ref="A6:A8"/>
    <mergeCell ref="B6:B8"/>
    <mergeCell ref="C6:C8"/>
    <mergeCell ref="D6:G6"/>
    <mergeCell ref="H6:J6"/>
    <mergeCell ref="K6:K8"/>
    <mergeCell ref="L6:L8"/>
    <mergeCell ref="M6:M8"/>
  </mergeCells>
  <pageMargins left="1.1811023622047245" right="0.59055118110236227" top="0.78740157480314965" bottom="0.78740157480314965" header="0" footer="0"/>
  <pageSetup paperSize="9" scale="40" fitToHeight="3" orientation="landscape" r:id="rId1"/>
  <rowBreaks count="1" manualBreakCount="1">
    <brk id="23" max="1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Целевые индикаторы</vt:lpstr>
      <vt:lpstr>'Целевые индикаторы'!Заголовки_для_печати</vt:lpstr>
      <vt:lpstr>'Целевые индикаторы'!Область_печати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Печеневская Елена Ивановна</cp:lastModifiedBy>
  <cp:lastPrinted>2026-02-16T02:01:20Z</cp:lastPrinted>
  <dcterms:created xsi:type="dcterms:W3CDTF">2015-08-06T08:38:08Z</dcterms:created>
  <dcterms:modified xsi:type="dcterms:W3CDTF">2026-02-16T02:01:45Z</dcterms:modified>
</cp:coreProperties>
</file>